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L59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0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</commentList>
</comments>
</file>

<file path=xl/sharedStrings.xml><?xml version="1.0" encoding="utf-8"?>
<sst xmlns="http://schemas.openxmlformats.org/spreadsheetml/2006/main" count="985" uniqueCount="391">
  <si>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</si>
  <si>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</si>
  <si>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</si>
  <si>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</si>
  <si>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</si>
  <si>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</si>
  <si>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</si>
  <si>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</si>
  <si>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</si>
  <si>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</si>
  <si>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</si>
  <si>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</si>
  <si>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</si>
  <si>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</si>
  <si>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</si>
  <si>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</si>
  <si>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</si>
  <si>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</si>
  <si>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</si>
  <si>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</si>
  <si>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</si>
  <si>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</si>
  <si>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</si>
  <si>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</si>
  <si>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</si>
  <si>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</si>
  <si>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</si>
  <si>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</si>
  <si>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</si>
  <si>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</si>
  <si>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</si>
  <si>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</si>
  <si>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</si>
  <si>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</si>
  <si>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</si>
  <si>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</si>
  <si>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</si>
  <si>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</si>
  <si>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</si>
  <si>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</si>
  <si>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</si>
  <si>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</si>
  <si>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</si>
  <si>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n°03</t>
  </si>
  <si>
    <t>CHARPENTE - MUR EN OSSATURE BOIS - COUVERTURE TUILES</t>
  </si>
  <si>
    <t>5.&amp;</t>
  </si>
  <si>
    <t>8.&amp;</t>
  </si>
  <si>
    <t>03.1</t>
  </si>
  <si>
    <t>MOYENS DE LEVAGE, D'ACCES &amp; DISPOSITIONS SECURITAIRES</t>
  </si>
  <si>
    <t>03.1.1</t>
  </si>
  <si>
    <t>PRINCIPE DE MISE EN PLACE DES ECHAFAUDAGES SUR LES FACADES</t>
  </si>
  <si>
    <t>8.T</t>
  </si>
  <si>
    <t>03.1.2</t>
  </si>
  <si>
    <t>MOYENS DE LEVAGE &amp; DISPOSITIONS SECURITAIRES</t>
  </si>
  <si>
    <t>03.1.2.1</t>
  </si>
  <si>
    <t>FF</t>
  </si>
  <si>
    <t>9.T</t>
  </si>
  <si>
    <t>9.L</t>
  </si>
  <si>
    <t>Localisation : FORFAIT POUR ENSEMBLE DU CHANTIER</t>
  </si>
  <si>
    <t>9.M.Z</t>
  </si>
  <si>
    <t>9.&amp;</t>
  </si>
  <si>
    <t>3.&amp;</t>
  </si>
  <si>
    <t>Total H.T. :</t>
  </si>
  <si>
    <t>Total T.V.A. (20%) :</t>
  </si>
  <si>
    <t>Total T.T.C. :</t>
  </si>
  <si>
    <t>03.2</t>
  </si>
  <si>
    <t>ISOLATION SOUFFLEE ET PLATELAGE / COMBLES</t>
  </si>
  <si>
    <t>03.2.1</t>
  </si>
  <si>
    <t>ISOLATION PAR LAINE DE VERRE SOUFFLEE  -  ép 200 mm environ -  R mini = 5.00 m².°K/W / Dalle béton existante</t>
  </si>
  <si>
    <t>Localisation : NIVEAU R+3</t>
  </si>
  <si>
    <t>Sur plancher des combles / Aile Est</t>
  </si>
  <si>
    <t>9.M.A</t>
  </si>
  <si>
    <t>9.M.B</t>
  </si>
  <si>
    <t>Localisation : NIVEAU COMBLES</t>
  </si>
  <si>
    <t>Sur plancher des combles / zone réaménagée</t>
  </si>
  <si>
    <t>9.M.C</t>
  </si>
  <si>
    <t>9.M.D</t>
  </si>
  <si>
    <t>03.2.2</t>
  </si>
  <si>
    <t>SOLIVAGE SAPIN DE PAYS BRUT</t>
  </si>
  <si>
    <t>Localisation : NIVEAU R+2
Solivage pour plancher technique dans combles</t>
  </si>
  <si>
    <t xml:space="preserve">Solivage pour plancher technique </t>
  </si>
  <si>
    <t>Localisation : ajouter intérieur des locaux maintenance</t>
  </si>
  <si>
    <t>03.2.3</t>
  </si>
  <si>
    <t xml:space="preserve">PLATELAGE BOIS EN COMBLES  </t>
  </si>
  <si>
    <t>Localisation : POUR CHEMINEMENT EN COMBLES AUX NIVEAUX R+2 et R+3</t>
  </si>
  <si>
    <t>03.3</t>
  </si>
  <si>
    <t>MURS EN OSSATURE BOIS</t>
  </si>
  <si>
    <t>03.3.1</t>
  </si>
  <si>
    <t>DOSSIER DE CONSULTATION DES ENTREPRISES</t>
  </si>
  <si>
    <t>03.3.2</t>
  </si>
  <si>
    <t>PRESTATIONS D'ETUDES</t>
  </si>
  <si>
    <t>03.3.3</t>
  </si>
  <si>
    <t>LIMITES DE PRESTATIONS A PROPOS DE L'ISOLATION</t>
  </si>
  <si>
    <t>03.3.4</t>
  </si>
  <si>
    <t>DILATATION DU BATIMENT</t>
  </si>
  <si>
    <t>03.3.5</t>
  </si>
  <si>
    <t>PAROIS DE FACADES A OSSATURE BOIS</t>
  </si>
  <si>
    <t>03.3.5.1</t>
  </si>
  <si>
    <t>STRUCTURE DE MUR A OSSATURE BOIS ép 100 mm env</t>
  </si>
  <si>
    <t>Localisation : NIVEAU R+3
Mur en ossature bois en façade sud (mur compté du dessus de corniche maçonné jusque sous charpente)</t>
  </si>
  <si>
    <t>Localisation : Complément mur en ossature bois pour acrotère ht 55 cm environ posé sur solivage existant, pour habillage du caniveau encastré en façade sud</t>
  </si>
  <si>
    <t>03.3.5.2</t>
  </si>
  <si>
    <t>CONTREVENTEMENT PAR PANNEAUX OSB EXTERIEUR ép 18 mm</t>
  </si>
  <si>
    <t>Localisation : NIVEAU R+3
Panneau de contreventement extérieur formant support de l'ITE sur structure bois précédente</t>
  </si>
  <si>
    <t>Localisation : déduire menuiseries extérieures</t>
  </si>
  <si>
    <t>Localisation : Sur acrotère bois créé pour habiller le caniveau encastré suivant détail D20 de l'Architecte</t>
  </si>
  <si>
    <t>03.3.5.3</t>
  </si>
  <si>
    <t>ISOLANT EN LAINE DE BOIS de 100 mm- R &gt; 2.75 M2.K/W minimum</t>
  </si>
  <si>
    <t>Localisation : NIVEAU R+3
Dans mur en ossature bois de façade sud et acrotère bois</t>
  </si>
  <si>
    <t>03.3.5.4</t>
  </si>
  <si>
    <t xml:space="preserve">MEMBRANE PARE-VAPEUR D'ETANCHEITE A L'AIR   </t>
  </si>
  <si>
    <t>Localisation : NIVEAU R+3
Contre mur en ossature bois en façade Sud</t>
  </si>
  <si>
    <t>03.3.5.5</t>
  </si>
  <si>
    <t>CONTREVENTEMENT PAR PANNEAUX OSB EXTERIEUR / ACROTERES EN MOB</t>
  </si>
  <si>
    <t>Localisation : FACADE SUD
Sur face arrière de l'acrotère bois habillant le caniveau encastré</t>
  </si>
  <si>
    <t>03.3.5.6</t>
  </si>
  <si>
    <t>ECRAN THERMIQUE EPAISSEUR 18 mm</t>
  </si>
  <si>
    <t>Localisation : FACADE SUD
Ecran thermique sur mur en ossature bois</t>
  </si>
  <si>
    <t>03.4</t>
  </si>
  <si>
    <t>TRAVAUX SUR COUVERTURE TUILES EXISTANTE</t>
  </si>
  <si>
    <t>03.4.1</t>
  </si>
  <si>
    <t>TRAVAUX SUR COUVERTURE TUILES CONSERVEE</t>
  </si>
  <si>
    <t>03.4.1.1</t>
  </si>
  <si>
    <t>DEMOLITION COMPLETE DE SOUCHES EN TOITURE</t>
  </si>
  <si>
    <t>03.4.1.1.1</t>
  </si>
  <si>
    <t>DEPOSE COMPLETE DE SOUCHE METALLIQUE EN TOITURE - 0.50 x 0.50 m int. environ</t>
  </si>
  <si>
    <t>Localisation : NIVEAU R+3
Souche métallique sur toiture tuile de l'aile Est</t>
  </si>
  <si>
    <t>Localisation : TOITURE SUR AILE CENTRALE
Souches métalliques sur toiture tuile</t>
  </si>
  <si>
    <t>03.4.1.1.2</t>
  </si>
  <si>
    <t>DEPOSE COMPLETE DE SOUCHE METALLIQUE EN TOITURE - 0.80 x 0.80 m int. environ</t>
  </si>
  <si>
    <t>Localisation : TOITURE SUR AILE CENTRALE
Souches métalliques sur toiture tuiles</t>
  </si>
  <si>
    <t>Localisation : TOITURE DU R+3 SUR AILE OUEST</t>
  </si>
  <si>
    <t>03.4.1.2</t>
  </si>
  <si>
    <t>DEPOSE DES SORTIES DE TOITURES POUR EQUIPEMENTS TECHNIQUES/ SUR TOITURE TUILE EXISTANTE ET RACCORD DE COUVERTURE</t>
  </si>
  <si>
    <t>Localisation : TOITURE SUR AILE EST</t>
  </si>
  <si>
    <t>Localisation : TOITURE SUR AILE CENTRALE</t>
  </si>
  <si>
    <t>Localisation : TOITURE SUR AILE OUEST</t>
  </si>
  <si>
    <t>03.4.1.3</t>
  </si>
  <si>
    <t>CREATION DE CHEVETRE DANS CHARPENTE ET COUVERTURE EXISTANTE</t>
  </si>
  <si>
    <t>03.4.1.3.1</t>
  </si>
  <si>
    <t xml:space="preserve">FACON DE CHEVETRE SUR TOITURE EXISTANTE DE 0.70 x 0.70 m </t>
  </si>
  <si>
    <t>Localisation : EN TOITURE SUR L'AILE EST
Suivant plan du BET fluides</t>
  </si>
  <si>
    <t>03.4.1.3.2</t>
  </si>
  <si>
    <t xml:space="preserve">FACON DE CHEVETRE SUR TOITURE EXISTANTE DE SURFACE LIBRE 30 dm2 mini </t>
  </si>
  <si>
    <t>Localisation : EN TOITURE SUR L'AILE EST
Suivant plan du BET Fluides</t>
  </si>
  <si>
    <t>Localisation : EN TOITURE SUR L'AILE CENTRALE
Suivant plan du BET Fluides</t>
  </si>
  <si>
    <t>03.4.1.3.3</t>
  </si>
  <si>
    <t>FACON DE CHEVETRE SUR TOITURE EXISTANTE DE DIAMETRE 160 MM</t>
  </si>
  <si>
    <t>Localisation : EN TOITURE SUR L'AILE EST
Suivant plan de désenfumage</t>
  </si>
  <si>
    <t>Localisation : EN TOITURE SUR AILE CENTRALE
suivant plan de désenfumage</t>
  </si>
  <si>
    <t>03.4.1.3.4</t>
  </si>
  <si>
    <t>FACON DE CHEVETRE SUR TOITURE EXISTANTE DE DIAMETRE 200 MM</t>
  </si>
  <si>
    <t>03.4.1.3.5</t>
  </si>
  <si>
    <t>FACON DE CHEVETRE SUR TOITURE EXISTANTE DE DIAMETRE 250 MM</t>
  </si>
  <si>
    <t>03.4.1.3.6</t>
  </si>
  <si>
    <t>FACON DE CHEVETRE SUR TOITURE EXISTANTE DE DIAMETRE 315 MM</t>
  </si>
  <si>
    <t>03.4.1.3.7</t>
  </si>
  <si>
    <t>FACON DE CHEVETRE SUR TOITURE EXISTANTE DE 1.00 m2 UTILE / CHASSIS DE DESENFUMAGE</t>
  </si>
  <si>
    <t>Localisation : EN TOITURE SUR L'AILE EST
pour désenfumage de la cage d'escaliers</t>
  </si>
  <si>
    <t>Localisation : EN TOITURE SUR L'AILE OUEST
Pour désenfumage de la cage d'escaliers</t>
  </si>
  <si>
    <t>03.4.1.4</t>
  </si>
  <si>
    <t>TUILE A DOUILLE &amp; LANTERNE Ø jusqu'à 160 mm / TOITURE EXISTANTE</t>
  </si>
  <si>
    <t>Localisation : suivant indications du BET Fluides</t>
  </si>
  <si>
    <t>03.4.1.5</t>
  </si>
  <si>
    <t>CHASSIS DE DESENFUMAGE EN TOITURE / COUVERTURE EXISTANTE</t>
  </si>
  <si>
    <t>03.4.1.5.1</t>
  </si>
  <si>
    <t>CHÂSSIS DE DESENFUMAGE DE 1.00m2 UTILE / COUVERTURE EXISTANTE</t>
  </si>
  <si>
    <t>Localisation : TOITURE DU R+3
Création d'un châssis de désenfumage sur la cage d'escalier de l'aile Est</t>
  </si>
  <si>
    <t>Localisation : Création d'un châssis de désenfumage sur la cage d'escaliers de l'aile Ouest</t>
  </si>
  <si>
    <t>03.4.1.5.2</t>
  </si>
  <si>
    <t>COMMANDE D'OUVERTURE-FERMETURE ELECTROMAGNETIQUE</t>
  </si>
  <si>
    <t>Localisation : Sur châssis de désenfumage des cages d'escaliers</t>
  </si>
  <si>
    <t>03.4.1.6</t>
  </si>
  <si>
    <t>BOUCHEMENT DE CHEVETRE EN TOITURE</t>
  </si>
  <si>
    <t>03.4.1.6.1</t>
  </si>
  <si>
    <t>BOUCHEMENT DE CHEVETRE EN TOITURE - jusqu'à 0.80 x 1.20 m</t>
  </si>
  <si>
    <t>Localisation : Souches existantes démolies en toiture tuiles</t>
  </si>
  <si>
    <t>Toiture sur aile centrale</t>
  </si>
  <si>
    <t>03.4.1.6.2</t>
  </si>
  <si>
    <t>BOUCHEMENT DE CHEVETRE EN TOITURE - jusqu'à 0.50 x 0.50 m</t>
  </si>
  <si>
    <t>Localisation : Souches et sorties de toitures techniques existantes déposées dans toiture tuiles</t>
  </si>
  <si>
    <t>03.4.1.6.3</t>
  </si>
  <si>
    <t>BOUCHEMENT DE CHEVETRE EN TOITURE - jusqu'à 0.80 x 0.80 m</t>
  </si>
  <si>
    <t>Localisation : Souches existantes métalliques déposées en toiture tuiles</t>
  </si>
  <si>
    <t>Toiture du R+3 Sur Aile Est</t>
  </si>
  <si>
    <t>Localisation : Toiture sur aile ouest</t>
  </si>
  <si>
    <t>Localisation : Toiture sur aile centrale</t>
  </si>
  <si>
    <t>4.&amp;</t>
  </si>
  <si>
    <t>03.4.2</t>
  </si>
  <si>
    <t>TRAVAUX SUR COUVERTURE TUILES MODIFIEE</t>
  </si>
  <si>
    <t>03.4.2.1</t>
  </si>
  <si>
    <t>DEPOSE COMPLETE DE COUVERTURE TUILES + HOURDIS BRIQUES &amp; PROTECTIONS</t>
  </si>
  <si>
    <t>Localisation : TOITURE CENTRALE
Dépose soignée la couverture tuiles  sur l'emprise de la couverture bac acier à créer sur le versant sud</t>
  </si>
  <si>
    <t>03.4.2.2</t>
  </si>
  <si>
    <t>DEPOSE SOIGNEE &amp; STOCKAGE DE COUVERTURE TUILES EXISTANTE</t>
  </si>
  <si>
    <t>Localisation : TOITURE CENTRALE
Reprise de la couverture tuiles conservée de part et d'autre de la toiture bac sec créée sur le versant Sud</t>
  </si>
  <si>
    <t>03.4.2.3</t>
  </si>
  <si>
    <t>CHARPENTE TRADITIONNELLE</t>
  </si>
  <si>
    <t>03.4.2.3.1</t>
  </si>
  <si>
    <t>FOURNITURE ET MISE EN PLACE DE PANNE FAITIERE BOIS 60 x 200 MM / CHARPENTE METALLIQUE</t>
  </si>
  <si>
    <t>ML</t>
  </si>
  <si>
    <t>Localisation : TOITURE CENTRALE
Panne faîtière sur la partie centrale</t>
  </si>
  <si>
    <t>03.4.2.4</t>
  </si>
  <si>
    <t>CHEVRONNAGE 6x8cm EN SAPIN / CHARPENTE METALLIQUE &amp; HOURDIS BRIQUES</t>
  </si>
  <si>
    <t>Localisation : TOITURE CENTRALE
Chevronnage sous couverture tuile reposée sur le versant Sud entre les arêtiers et la couverture en bac acier</t>
  </si>
  <si>
    <t>03.4.2.5</t>
  </si>
  <si>
    <t>REHAUSSE EN QUEUE DE BILLARD SUR SOLIVAGE BOIS EXISTANT - HAUTEUR VARIABLE DE 8 à 10 CM ENVIRON</t>
  </si>
  <si>
    <t>Localisation : TOITURE CENTRALE
Rehausse sur solivage existant au droit des zones traitées en étanchéité sur OSB 
aux angles du versant Sud entre les couvertures bac sec et les couvertures tuiles</t>
  </si>
  <si>
    <t>03.4.2.6</t>
  </si>
  <si>
    <t>PANNEAUX JOINTIFS EN OSB - 18 mm - Plancher sous étanchéité</t>
  </si>
  <si>
    <t>Localisation : TOITURE CENTRALE
Panneau posé sur rehausse bois aux extrémités du versant Sud</t>
  </si>
  <si>
    <t>03.4.2.7</t>
  </si>
  <si>
    <t>PANNEAUX DE PARTICULES AGGLOMEREES  OSB 3 - ép.12 mm -  SOUS SOLIVAGE EXISTANT</t>
  </si>
  <si>
    <t>Localisation : NIVEAU R+3
En sous-face du solivage bois existant conservé au droit de la zone réaménagée</t>
  </si>
  <si>
    <t>03.4.2.8</t>
  </si>
  <si>
    <t>REPOSE DE COUVERTURE TUILES DE REEMPLOI SUR DOUBLE LITTELAGE</t>
  </si>
  <si>
    <t>m2</t>
  </si>
  <si>
    <t>Localisation : TOITURE CENTRALE VERSANT SUD
Repose de tuiles aux extrémités  du versant, entre l'arêtier existant et la zone de toiture en bac sec</t>
  </si>
  <si>
    <t>03.4.2.9</t>
  </si>
  <si>
    <t>PLUS-VALUE POUR TRANCHIS BIAIS DE TUILES</t>
  </si>
  <si>
    <t>Localisation : VERSANT SUD DE LA TOITURE CENTRALE
Pour raccord sur les arêtiers existants</t>
  </si>
  <si>
    <t>03.4.2.10</t>
  </si>
  <si>
    <t>REPRISE D'ARETIERS EXISTANTS / COUVERTURE TUILE</t>
  </si>
  <si>
    <t>Localisation : TOITURE SUR AILE CENTRALE
Reprise des 2 arêtiers entre le versant Sud et les versant Est et Ouest</t>
  </si>
  <si>
    <t>03.4.2.11</t>
  </si>
  <si>
    <t xml:space="preserve">BANDEAU D'EGOUT EN SAPIN TRAITE  </t>
  </si>
  <si>
    <t>Localisation : TOITURE AILE CENTRALE
Bandeau bas de pente pour support de relevé d'étanchéité au droit de la terrasse étanchée</t>
  </si>
  <si>
    <t>03.5</t>
  </si>
  <si>
    <t>ZINGUERIE</t>
  </si>
  <si>
    <t>03.5.1</t>
  </si>
  <si>
    <t>COMPLEMENT DE COUVERTURE EN ZINC</t>
  </si>
  <si>
    <t>03.5.2</t>
  </si>
  <si>
    <t>CLOSOIR ZINC EN HAUT DE PENTE</t>
  </si>
  <si>
    <t>Localisation : TOITURE AILE CENTRALE
Pour étanchéité du faitage du versant nord</t>
  </si>
  <si>
    <t>03.5.3</t>
  </si>
  <si>
    <t>COURANT ZINC RAMPANT CONTRE BARDAGE BAC ACIER EN SURELEVATION</t>
  </si>
  <si>
    <t>Localisation : TOITURE SUR AILE CENTRALE
Courant zinc en rive de toiture tuile contre le Bardage bac acier en surélévation</t>
  </si>
  <si>
    <t>03.5.4</t>
  </si>
  <si>
    <t>SORTIE DE TOITURE ET ABERGEMENT ZINC sur couverture tuile existante</t>
  </si>
  <si>
    <t>03.5.4.1</t>
  </si>
  <si>
    <t>SORTIE DE TOITURE CYLINDRIQUE POUR VMC Ø 200 dans couverture existante</t>
  </si>
  <si>
    <t>03.5.4.2</t>
  </si>
  <si>
    <t>SORTIE DE TOITURE CYLINDRIQUE POUR VMC Ø 250 dans couverture existante</t>
  </si>
  <si>
    <t>03.5.4.3</t>
  </si>
  <si>
    <t>SORTIE DE TOITURE CYLINDRIQUE POUR VMC Ø 315 dans couverture existante</t>
  </si>
  <si>
    <t>Localisation : EN TOITURE SUR L'AILE CENTRALE
Suivant demande du BET Fluides</t>
  </si>
  <si>
    <t>03.5.4.4</t>
  </si>
  <si>
    <t xml:space="preserve">  SORTIE DE TOITURE CYLINDRIQUE POUR VMC Ø 160 dans couverture existante</t>
  </si>
  <si>
    <t>Localisation : Suivant besoins en cours de chantier</t>
  </si>
  <si>
    <t>03.5.4.5</t>
  </si>
  <si>
    <t>ABERGEMENTS ZINC / EDICULE DE 0.70 x 0.70 m dans couverture existante</t>
  </si>
  <si>
    <t>03.5.4.6</t>
  </si>
  <si>
    <t>ABERGEMENTS ZINC / EDICULE DE SURFACE LIBRE 30 dm2 minimum dans couverture existante</t>
  </si>
  <si>
    <t>03.5.5</t>
  </si>
  <si>
    <t>CHENEAU ENCAISSE EN ZINC</t>
  </si>
  <si>
    <t>03.5.5.1</t>
  </si>
  <si>
    <t xml:space="preserve">CHENEAU ENCAISSE EN ZINC </t>
  </si>
  <si>
    <t>Localisation : FACADE SUD
Cheneau pour récupération des EP du versant Sud de la toiture centrale</t>
  </si>
  <si>
    <t>03.5.5.2</t>
  </si>
  <si>
    <t>FOND DROIT DE CHENEAU ENCASTRE EN ZINC</t>
  </si>
  <si>
    <t>Localisation : FACADE SUD
Aux abouts du cheneau encaissé ci avant</t>
  </si>
  <si>
    <t>03.5.5.3</t>
  </si>
  <si>
    <t xml:space="preserve">   NAISSANCE EN ZINC ø 125 MM</t>
  </si>
  <si>
    <t>Localisation : FACADE SUD
Pour récupération des EP du caniveau encastré</t>
  </si>
  <si>
    <t>03.6</t>
  </si>
  <si>
    <t>EVACUATION DES EAUX PLUVIALES</t>
  </si>
  <si>
    <t>03.6.1</t>
  </si>
  <si>
    <t>03.6.2</t>
  </si>
  <si>
    <t>DEPOSE DE DESCENTES EP EXTERIEURES</t>
  </si>
  <si>
    <t>03.6.2.1</t>
  </si>
  <si>
    <t>Localisation : ENSEMBLE DES DESCENTES EP EXISTANTES</t>
  </si>
  <si>
    <t>Façade Nord</t>
  </si>
  <si>
    <t>Localisation : Façade Sud</t>
  </si>
  <si>
    <t>03.6.3</t>
  </si>
  <si>
    <t>DESCENTE EP EN ZINC Ø 120 MM ENVIRON</t>
  </si>
  <si>
    <t>Localisation : REMPLACEMENT DE L'ENSEMBLE DES EP CI-AVANT DEPOSEES</t>
  </si>
  <si>
    <t>03.6.4</t>
  </si>
  <si>
    <t>REMPLACEMENT A L'IDENTIQUE DES BOITES A EAUX EN ZINC</t>
  </si>
  <si>
    <t>Localisation : ENSEMBLE DES BOITES A EAUX EN FACADES</t>
  </si>
  <si>
    <t>03.6.5</t>
  </si>
  <si>
    <t>REMPLACEMENT A L'IDENTIQUE DES DAUPHINS FONTE 120 mm - LONG : 1.00 ml ht</t>
  </si>
  <si>
    <t>Localisation : EN PIED DES DESCENTES EP</t>
  </si>
  <si>
    <t>03.7</t>
  </si>
  <si>
    <t>Ressuivi de la couverture tuiles existante (Prestations supplémentaires éventuelles 4)</t>
  </si>
  <si>
    <t xml:space="preserve"> Prestations supplémentaires éventuelles</t>
  </si>
  <si>
    <t>03.7.1</t>
  </si>
  <si>
    <t>RESUIVI DE COUVERTURE TUILES TERRE CUITE</t>
  </si>
  <si>
    <t>03.7.1.1</t>
  </si>
  <si>
    <t>Localisation : TOITURE DU R+3 SUR AILE EST</t>
  </si>
  <si>
    <t>Localisation : TOITURE TUILE CONSERVEE SUR AILE CENTRALE</t>
  </si>
  <si>
    <t>9.M.E</t>
  </si>
  <si>
    <t>9.M.F</t>
  </si>
  <si>
    <t>03.7.1.2</t>
  </si>
  <si>
    <t>PROVISION REMPLACEMENT DE TUILES</t>
  </si>
  <si>
    <t>Localisation : provision pour remplacement de 30 % des tuiles</t>
  </si>
  <si>
    <t>Ressuivi de la couverture tuiles existante</t>
  </si>
  <si>
    <t>Non totalisé</t>
  </si>
  <si>
    <t>7.COMMERCIAL(VBASE).100%..100,00</t>
  </si>
  <si>
    <t>RECAPITULATIF
Lot n°03 CHARPENTE - MUR EN OSSATURE BOIS - COUVERTURE TUILES</t>
  </si>
  <si>
    <t>RECAPITULATIF DES CHAPITRES</t>
  </si>
  <si>
    <t>03.1 - MOYENS DE LEVAGE, D'ACCES &amp; DISPOSITIONS SECURITAIRES</t>
  </si>
  <si>
    <t>03.2 - ISOLATION SOUFFLEE ET PLATELAGE / COMBLES</t>
  </si>
  <si>
    <t>03.3 - MURS EN OSSATURE BOIS</t>
  </si>
  <si>
    <t>03.4 - TRAVAUX SUR COUVERTURE TUILES EXISTANTE</t>
  </si>
  <si>
    <t>- 03.4.1 - TRAVAUX SUR COUVERTURE TUILES CONSERVEE</t>
  </si>
  <si>
    <t>- 03.4.2 - TRAVAUX SUR COUVERTURE TUILES MODIFIEE</t>
  </si>
  <si>
    <t>03.5 - ZINGUERIE</t>
  </si>
  <si>
    <t>03.6 - EVACUATION DES EAUX PLUVIALES</t>
  </si>
  <si>
    <t>Total du lot CHARPENTE - MUR EN OSSATURE BOIS - COUVERTURE TUILES</t>
  </si>
  <si>
    <t xml:space="preserve">Soit en toutes lettres TTC : </t>
  </si>
  <si>
    <t>RECAPITULATIF PRESTATIONS SUPPLÉMENTAIRES ÉVENTUELLES</t>
  </si>
  <si>
    <t xml:space="preserve"> Prestations supplémentaires éventuelles 4</t>
  </si>
  <si>
    <t xml:space="preserve"> 	 Ressuivi de la couverture tuiles existante</t>
  </si>
  <si>
    <t>Sous-total Prestations supplémentaires éventuelles 4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</si>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</sst>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5" fontId="11" fillId="0" borderId="11" xfId="0" applyNumberFormat="1" applyFont="1" applyBorder="1" applyAlignment="1" applyProtection="1">
      <alignment vertical="top" wrapText="1"/>
      <protection locked="0"/>
    </xf>
    <xf numFmtId="165" fontId="1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1" xfId="0" applyNumberFormat="1" applyFont="1" applyBorder="1" applyAlignment="1" applyProtection="1">
      <alignment horizontal="right" vertical="top" wrapText="1"/>
      <protection locked="0"/>
    </xf>
    <xf numFmtId="0" fontId="16" fillId="0" borderId="10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167" fontId="20" fillId="0" borderId="0" xfId="0" applyNumberFormat="1" applyFont="1" applyAlignment="1">
      <alignment vertical="top" wrapText="1"/>
    </xf>
    <xf numFmtId="167" fontId="3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684cfd60-253f-4999-a11f-801647d3f54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d58ae01b-8a58-4f15-b90e-2779c5a5718b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20e368b4-fb79-41c3-9b27-63fa5a01f75c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a2fc4ebd-2bcf-4b09-a1ab-3146932ccf1a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05bd8b54-ed6f-4dfc-89f6-80fca67c39c7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41e37d18-a2ac-44d8-b439-6d53ed789b4a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fe79feb4-a849-438b-a277-aa3d0d6ff051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656"/>
  <sheetViews>
    <sheetView showGridLines="0" tabSelected="1" workbookViewId="0">
      <pane ySplit="3" topLeftCell="A4" activePane="bottomLeft" state="frozen"/>
      <selection pane="bottomLeft" activeCell="J19" sqref="J19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31.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31.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 ht="24" customHeight="1">
      <c r="A12" s="7">
        <v>8</v>
      </c>
      <c r="B12" s="29" t="s">
        <v>49</v>
      </c>
      <c r="C12" s="29"/>
      <c r="D12" s="30" t="s">
        <v>50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51</v>
      </c>
    </row>
    <row r="14" spans="1:19" hidden="1">
      <c r="A14" s="7" t="s">
        <v>51</v>
      </c>
    </row>
    <row r="15" spans="1:19" hidden="1">
      <c r="A15" s="7" t="s">
        <v>51</v>
      </c>
    </row>
    <row r="16" spans="1:19" hidden="1">
      <c r="A16" s="7" t="s">
        <v>46</v>
      </c>
    </row>
    <row r="17" spans="1:19">
      <c r="A17" s="7">
        <v>8</v>
      </c>
      <c r="B17" s="29" t="s">
        <v>52</v>
      </c>
      <c r="C17" s="29"/>
      <c r="D17" s="30" t="s">
        <v>53</v>
      </c>
      <c r="E17" s="30"/>
      <c r="F17" s="30"/>
      <c r="G17" s="30"/>
      <c r="H17" s="31"/>
      <c r="I17" s="31"/>
      <c r="J17" s="31"/>
      <c r="K17" s="31"/>
      <c r="L17" s="32"/>
      <c r="M17" s="7"/>
    </row>
    <row r="18" spans="1:19" hidden="1">
      <c r="A18" s="7" t="s">
        <v>51</v>
      </c>
    </row>
    <row r="19" spans="1:19" ht="22.5" customHeight="1">
      <c r="A19" s="7">
        <v>9</v>
      </c>
      <c r="B19" s="29" t="s">
        <v>54</v>
      </c>
      <c r="C19" s="29"/>
      <c r="D19" s="33" t="s">
        <v>48</v>
      </c>
      <c r="E19" s="31"/>
      <c r="F19" s="31"/>
      <c r="G19" s="31"/>
      <c r="H19" s="34" t="s">
        <v>55</v>
      </c>
      <c r="I19" s="35">
        <v>1</v>
      </c>
      <c r="J19" s="36"/>
      <c r="K19" s="37"/>
      <c r="L19" s="38">
        <f>IF(AND(I19= "",J19= ""), 0, ROUND(ROUND(K19, 2) * ROUND(IF(J19="",I19,J19),  0), 2))</f>
        <v/>
      </c>
      <c r="M19" s="7"/>
      <c r="O19" s="39">
        <v>0.2</v>
      </c>
      <c r="S19" s="7">
        <v>1906</v>
      </c>
    </row>
    <row r="20" spans="1:19" hidden="1">
      <c r="A20" s="7" t="s">
        <v>56</v>
      </c>
    </row>
    <row r="21" spans="1:19" hidden="1">
      <c r="A21" s="7" t="s">
        <v>56</v>
      </c>
    </row>
    <row r="22" spans="1:19">
      <c r="A22" s="7" t="s">
        <v>57</v>
      </c>
      <c r="B22" s="40"/>
      <c r="C22" s="40"/>
      <c r="D22" s="40" t="s">
        <v>58</v>
      </c>
      <c r="E22" s="40"/>
      <c r="F22" s="40"/>
      <c r="G22" s="40"/>
      <c r="H22" s="40"/>
      <c r="I22" s="40"/>
      <c r="J22" s="40"/>
      <c r="K22" s="40"/>
      <c r="L22" s="40"/>
    </row>
    <row r="23" spans="1:19" hidden="1">
      <c r="A23" s="7" t="s">
        <v>59</v>
      </c>
    </row>
    <row r="24" spans="1:19" hidden="1">
      <c r="A24" s="7" t="s">
        <v>60</v>
      </c>
    </row>
    <row r="25" spans="1:19" hidden="1">
      <c r="A25" s="7" t="s">
        <v>46</v>
      </c>
    </row>
    <row r="26" spans="1:19">
      <c r="A26" s="7" t="s">
        <v>61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9" ht="25.5" customHeight="1">
      <c r="B27" s="31"/>
      <c r="C27" s="31"/>
      <c r="D27" s="41" t="s">
        <v>48</v>
      </c>
      <c r="E27" s="42"/>
      <c r="F27" s="42"/>
      <c r="G27" s="42"/>
      <c r="H27" s="43"/>
      <c r="I27" s="43"/>
      <c r="J27" s="43"/>
      <c r="K27" s="43"/>
      <c r="L27" s="44"/>
    </row>
    <row r="28" spans="1:19">
      <c r="B28" s="31"/>
      <c r="C28" s="31"/>
      <c r="D28" s="45"/>
      <c r="E28" s="7"/>
      <c r="F28" s="7"/>
      <c r="G28" s="7"/>
      <c r="H28" s="7"/>
      <c r="I28" s="7"/>
      <c r="J28" s="7"/>
      <c r="K28" s="7"/>
      <c r="L28" s="8"/>
    </row>
    <row r="29" spans="1:19">
      <c r="B29" s="31"/>
      <c r="C29" s="31"/>
      <c r="D29" s="46" t="s">
        <v>62</v>
      </c>
      <c r="E29" s="47"/>
      <c r="F29" s="47"/>
      <c r="G29" s="47"/>
      <c r="H29" s="48">
        <f>SUMIF(M12:M26, IF(M11="","",M11), L12:L26)</f>
        <v/>
      </c>
      <c r="I29" s="48"/>
      <c r="J29" s="48"/>
      <c r="K29" s="48"/>
      <c r="L29" s="49"/>
    </row>
    <row r="30" spans="1:19" hidden="1">
      <c r="B30" s="31"/>
      <c r="C30" s="31"/>
      <c r="D30" s="50" t="s">
        <v>63</v>
      </c>
      <c r="E30" s="51"/>
      <c r="F30" s="51"/>
      <c r="G30" s="51"/>
      <c r="H30" s="52">
        <f>ROUND(SUMIF(M12:M26, IF(M11="","",M11), L12:L26) * 0.2, 2)</f>
        <v/>
      </c>
      <c r="I30" s="52"/>
      <c r="J30" s="52"/>
      <c r="K30" s="52"/>
      <c r="L30" s="53"/>
    </row>
    <row r="31" spans="1:19" hidden="1">
      <c r="B31" s="31"/>
      <c r="C31" s="31"/>
      <c r="D31" s="46" t="s">
        <v>64</v>
      </c>
      <c r="E31" s="47"/>
      <c r="F31" s="47"/>
      <c r="G31" s="47"/>
      <c r="H31" s="48">
        <f>SUM(H29:H30)</f>
        <v/>
      </c>
      <c r="I31" s="48"/>
      <c r="J31" s="48"/>
      <c r="K31" s="48"/>
      <c r="L31" s="49"/>
    </row>
    <row r="32" spans="1:19" ht="31.5" customHeight="1">
      <c r="A32" s="7">
        <v>3</v>
      </c>
      <c r="B32" s="27" t="s">
        <v>65</v>
      </c>
      <c r="C32" s="27"/>
      <c r="D32" s="28" t="s">
        <v>66</v>
      </c>
      <c r="E32" s="28"/>
      <c r="F32" s="28"/>
      <c r="G32" s="28"/>
      <c r="H32" s="28"/>
      <c r="I32" s="28"/>
      <c r="J32" s="28"/>
      <c r="K32" s="28"/>
      <c r="L32" s="28"/>
      <c r="M32" s="7"/>
    </row>
    <row r="33" spans="1:19" ht="22.5" customHeight="1">
      <c r="A33" s="7">
        <v>9</v>
      </c>
      <c r="B33" s="29" t="s">
        <v>67</v>
      </c>
      <c r="C33" s="29"/>
      <c r="D33" s="33" t="s">
        <v>68</v>
      </c>
      <c r="E33" s="31"/>
      <c r="F33" s="31"/>
      <c r="G33" s="31"/>
      <c r="H33" s="34" t="s">
        <v>15</v>
      </c>
      <c r="I33" s="54">
        <v>848.6</v>
      </c>
      <c r="J33" s="55"/>
      <c r="K33" s="37"/>
      <c r="L33" s="38">
        <f>IF(AND(I33= "",J33= ""), 0, ROUND(ROUND(K33, 2) * ROUND(IF(J33="",I33,J33),  2), 2))</f>
        <v/>
      </c>
      <c r="M33" s="7"/>
      <c r="O33" s="39">
        <v>0.2</v>
      </c>
      <c r="S33" s="7">
        <v>1906</v>
      </c>
    </row>
    <row r="34" spans="1:19" hidden="1">
      <c r="A34" s="7" t="s">
        <v>56</v>
      </c>
    </row>
    <row r="35" spans="1:19" hidden="1">
      <c r="A35" s="7" t="s">
        <v>56</v>
      </c>
    </row>
    <row r="36" spans="1:19" hidden="1">
      <c r="A36" s="7" t="s">
        <v>56</v>
      </c>
    </row>
    <row r="37" spans="1:19" hidden="1">
      <c r="A37" s="7" t="s">
        <v>56</v>
      </c>
    </row>
    <row r="38" spans="1:19">
      <c r="A38" s="7" t="s">
        <v>57</v>
      </c>
      <c r="B38" s="40"/>
      <c r="C38" s="40"/>
      <c r="D38" s="40" t="s">
        <v>69</v>
      </c>
      <c r="E38" s="40"/>
      <c r="F38" s="40"/>
      <c r="G38" s="40"/>
      <c r="H38" s="40"/>
      <c r="I38" s="40"/>
      <c r="J38" s="40"/>
      <c r="K38" s="40"/>
      <c r="L38" s="40"/>
    </row>
    <row r="39" spans="1:19">
      <c r="A39" s="7" t="s">
        <v>57</v>
      </c>
      <c r="B39" s="40"/>
      <c r="C39" s="40"/>
      <c r="D39" s="40" t="s">
        <v>70</v>
      </c>
      <c r="E39" s="40"/>
      <c r="F39" s="40"/>
      <c r="G39" s="40"/>
      <c r="H39" s="40"/>
      <c r="I39" s="40"/>
      <c r="J39" s="40"/>
      <c r="K39" s="40"/>
      <c r="L39" s="40"/>
    </row>
    <row r="40" spans="1:19" hidden="1">
      <c r="A40" s="7" t="s">
        <v>71</v>
      </c>
    </row>
    <row r="41" spans="1:19" hidden="1">
      <c r="A41" s="7" t="s">
        <v>71</v>
      </c>
    </row>
    <row r="42" spans="1:19" hidden="1">
      <c r="A42" s="7" t="s">
        <v>71</v>
      </c>
    </row>
    <row r="43" spans="1:19" hidden="1">
      <c r="A43" s="7" t="s">
        <v>71</v>
      </c>
    </row>
    <row r="44" spans="1:19" hidden="1">
      <c r="A44" s="7" t="s">
        <v>71</v>
      </c>
    </row>
    <row r="45" spans="1:19" hidden="1">
      <c r="A45" s="7" t="s">
        <v>72</v>
      </c>
    </row>
    <row r="46" spans="1:19">
      <c r="A46" s="7" t="s">
        <v>57</v>
      </c>
      <c r="B46" s="40"/>
      <c r="C46" s="40"/>
      <c r="D46" s="40" t="s">
        <v>73</v>
      </c>
      <c r="E46" s="40"/>
      <c r="F46" s="40"/>
      <c r="G46" s="40"/>
      <c r="H46" s="40"/>
      <c r="I46" s="40"/>
      <c r="J46" s="40"/>
      <c r="K46" s="40"/>
      <c r="L46" s="40"/>
    </row>
    <row r="47" spans="1:19">
      <c r="A47" s="7" t="s">
        <v>57</v>
      </c>
      <c r="B47" s="40"/>
      <c r="C47" s="40"/>
      <c r="D47" s="40" t="s">
        <v>74</v>
      </c>
      <c r="E47" s="40"/>
      <c r="F47" s="40"/>
      <c r="G47" s="40"/>
      <c r="H47" s="40"/>
      <c r="I47" s="40"/>
      <c r="J47" s="40"/>
      <c r="K47" s="40"/>
      <c r="L47" s="40"/>
    </row>
    <row r="48" spans="1:19" hidden="1">
      <c r="A48" s="7" t="s">
        <v>75</v>
      </c>
    </row>
    <row r="49" spans="1:19" hidden="1">
      <c r="A49" s="7" t="s">
        <v>75</v>
      </c>
    </row>
    <row r="50" spans="1:19" hidden="1">
      <c r="A50" s="7" t="s">
        <v>75</v>
      </c>
    </row>
    <row r="51" spans="1:19" hidden="1">
      <c r="A51" s="7" t="s">
        <v>75</v>
      </c>
    </row>
    <row r="52" spans="1:19" hidden="1">
      <c r="A52" s="7" t="s">
        <v>75</v>
      </c>
    </row>
    <row r="53" spans="1:19" hidden="1">
      <c r="A53" s="7" t="s">
        <v>75</v>
      </c>
    </row>
    <row r="54" spans="1:19" hidden="1">
      <c r="A54" s="7" t="s">
        <v>76</v>
      </c>
    </row>
    <row r="55" spans="1:19" hidden="1">
      <c r="A55" s="7" t="s">
        <v>59</v>
      </c>
    </row>
    <row r="56" spans="1:19" hidden="1">
      <c r="A56" s="7" t="s">
        <v>60</v>
      </c>
    </row>
    <row r="57" spans="1:19">
      <c r="A57" s="7">
        <v>9</v>
      </c>
      <c r="B57" s="29" t="s">
        <v>77</v>
      </c>
      <c r="C57" s="29"/>
      <c r="D57" s="33" t="s">
        <v>78</v>
      </c>
      <c r="E57" s="31"/>
      <c r="F57" s="31"/>
      <c r="G57" s="31"/>
      <c r="H57" s="34" t="s">
        <v>15</v>
      </c>
      <c r="I57" s="54">
        <v>182.2</v>
      </c>
      <c r="J57" s="55"/>
      <c r="K57" s="37"/>
      <c r="L57" s="38">
        <f>IF(AND(I57= "",J57= ""), 0, ROUND(ROUND(K57, 2) * ROUND(IF(J57="",I57,J57),  2), 2))</f>
        <v/>
      </c>
      <c r="M57" s="7"/>
      <c r="O57" s="39">
        <v>0.2</v>
      </c>
      <c r="S57" s="7">
        <v>1906</v>
      </c>
    </row>
    <row r="58" spans="1:19" hidden="1">
      <c r="A58" s="7" t="s">
        <v>56</v>
      </c>
    </row>
    <row r="59" spans="1:19" hidden="1">
      <c r="A59" s="7" t="s">
        <v>56</v>
      </c>
    </row>
    <row r="60" spans="1:19" hidden="1">
      <c r="A60" s="7" t="s">
        <v>56</v>
      </c>
    </row>
    <row r="61" spans="1:19" hidden="1">
      <c r="A61" s="7" t="s">
        <v>56</v>
      </c>
    </row>
    <row r="62" spans="1:19" ht="22.5" customHeight="1">
      <c r="A62" s="7" t="s">
        <v>57</v>
      </c>
      <c r="B62" s="40"/>
      <c r="C62" s="40"/>
      <c r="D62" s="40" t="s">
        <v>79</v>
      </c>
      <c r="E62" s="40"/>
      <c r="F62" s="40"/>
      <c r="G62" s="40"/>
      <c r="H62" s="40"/>
      <c r="I62" s="40"/>
      <c r="J62" s="40"/>
      <c r="K62" s="40"/>
      <c r="L62" s="40"/>
    </row>
    <row r="63" spans="1:19" hidden="1">
      <c r="A63" s="7" t="s">
        <v>71</v>
      </c>
    </row>
    <row r="64" spans="1:19">
      <c r="A64" s="7" t="s">
        <v>57</v>
      </c>
      <c r="B64" s="40"/>
      <c r="C64" s="40"/>
      <c r="D64" s="40" t="s">
        <v>73</v>
      </c>
      <c r="E64" s="40"/>
      <c r="F64" s="40"/>
      <c r="G64" s="40"/>
      <c r="H64" s="40"/>
      <c r="I64" s="40"/>
      <c r="J64" s="40"/>
      <c r="K64" s="40"/>
      <c r="L64" s="40"/>
    </row>
    <row r="65" spans="1:19">
      <c r="A65" s="7" t="s">
        <v>57</v>
      </c>
      <c r="B65" s="40"/>
      <c r="C65" s="40"/>
      <c r="D65" s="40" t="s">
        <v>80</v>
      </c>
      <c r="E65" s="40"/>
      <c r="F65" s="40"/>
      <c r="G65" s="40"/>
      <c r="H65" s="40"/>
      <c r="I65" s="40"/>
      <c r="J65" s="40"/>
      <c r="K65" s="40"/>
      <c r="L65" s="40"/>
    </row>
    <row r="66" spans="1:19" hidden="1">
      <c r="A66" s="7" t="s">
        <v>71</v>
      </c>
    </row>
    <row r="67" spans="1:19" hidden="1">
      <c r="A67" s="7" t="s">
        <v>71</v>
      </c>
    </row>
    <row r="68" spans="1:19" hidden="1">
      <c r="A68" s="7" t="s">
        <v>71</v>
      </c>
    </row>
    <row r="69" spans="1:19" hidden="1">
      <c r="A69" s="7" t="s">
        <v>71</v>
      </c>
    </row>
    <row r="70" spans="1:19" hidden="1">
      <c r="A70" s="7" t="s">
        <v>71</v>
      </c>
    </row>
    <row r="71" spans="1:19" hidden="1">
      <c r="A71" s="7" t="s">
        <v>71</v>
      </c>
    </row>
    <row r="72" spans="1:19" hidden="1">
      <c r="A72" s="7" t="s">
        <v>71</v>
      </c>
    </row>
    <row r="73" spans="1:19">
      <c r="A73" s="7" t="s">
        <v>57</v>
      </c>
      <c r="B73" s="40"/>
      <c r="C73" s="40"/>
      <c r="D73" s="40" t="s">
        <v>81</v>
      </c>
      <c r="E73" s="40"/>
      <c r="F73" s="40"/>
      <c r="G73" s="40"/>
      <c r="H73" s="40"/>
      <c r="I73" s="40"/>
      <c r="J73" s="40"/>
      <c r="K73" s="40"/>
      <c r="L73" s="40"/>
    </row>
    <row r="74" spans="1:19" hidden="1">
      <c r="A74" s="7" t="s">
        <v>71</v>
      </c>
    </row>
    <row r="75" spans="1:19" hidden="1">
      <c r="A75" s="7" t="s">
        <v>71</v>
      </c>
    </row>
    <row r="76" spans="1:19" hidden="1">
      <c r="A76" s="7" t="s">
        <v>59</v>
      </c>
    </row>
    <row r="77" spans="1:19" hidden="1">
      <c r="A77" s="7" t="s">
        <v>60</v>
      </c>
    </row>
    <row r="78" spans="1:19">
      <c r="A78" s="7">
        <v>9</v>
      </c>
      <c r="B78" s="29" t="s">
        <v>82</v>
      </c>
      <c r="C78" s="29"/>
      <c r="D78" s="33" t="s">
        <v>83</v>
      </c>
      <c r="E78" s="31"/>
      <c r="F78" s="31"/>
      <c r="G78" s="31"/>
      <c r="H78" s="34" t="s">
        <v>15</v>
      </c>
      <c r="I78" s="54">
        <v>182.2</v>
      </c>
      <c r="J78" s="55"/>
      <c r="K78" s="37"/>
      <c r="L78" s="38">
        <f>IF(AND(I78= "",J78= ""), 0, ROUND(ROUND(K78, 2) * ROUND(IF(J78="",I78,J78),  2), 2))</f>
        <v/>
      </c>
      <c r="M78" s="7"/>
      <c r="O78" s="39">
        <v>0.2</v>
      </c>
      <c r="S78" s="7">
        <v>1906</v>
      </c>
    </row>
    <row r="79" spans="1:19" hidden="1">
      <c r="A79" s="7" t="s">
        <v>56</v>
      </c>
    </row>
    <row r="80" spans="1:19" ht="22.5" customHeight="1">
      <c r="A80" s="7" t="s">
        <v>57</v>
      </c>
      <c r="B80" s="40"/>
      <c r="C80" s="40"/>
      <c r="D80" s="40" t="s">
        <v>84</v>
      </c>
      <c r="E80" s="40"/>
      <c r="F80" s="40"/>
      <c r="G80" s="40"/>
      <c r="H80" s="40"/>
      <c r="I80" s="40"/>
      <c r="J80" s="40"/>
      <c r="K80" s="40"/>
      <c r="L80" s="40"/>
    </row>
    <row r="81" spans="1:13" hidden="1">
      <c r="A81" s="7" t="s">
        <v>59</v>
      </c>
    </row>
    <row r="82" spans="1:13" hidden="1">
      <c r="A82" s="7" t="s">
        <v>60</v>
      </c>
    </row>
    <row r="83" spans="1:13">
      <c r="A83" s="7" t="s">
        <v>61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1:13" ht="25.5" customHeight="1">
      <c r="B84" s="31"/>
      <c r="C84" s="31"/>
      <c r="D84" s="41" t="s">
        <v>66</v>
      </c>
      <c r="E84" s="42"/>
      <c r="F84" s="42"/>
      <c r="G84" s="42"/>
      <c r="H84" s="43"/>
      <c r="I84" s="43"/>
      <c r="J84" s="43"/>
      <c r="K84" s="43"/>
      <c r="L84" s="44"/>
    </row>
    <row r="85" spans="1:13">
      <c r="B85" s="31"/>
      <c r="C85" s="31"/>
      <c r="D85" s="45"/>
      <c r="E85" s="7"/>
      <c r="F85" s="7"/>
      <c r="G85" s="7"/>
      <c r="H85" s="7"/>
      <c r="I85" s="7"/>
      <c r="J85" s="7"/>
      <c r="K85" s="7"/>
      <c r="L85" s="8"/>
    </row>
    <row r="86" spans="1:13">
      <c r="B86" s="31"/>
      <c r="C86" s="31"/>
      <c r="D86" s="46" t="s">
        <v>62</v>
      </c>
      <c r="E86" s="47"/>
      <c r="F86" s="47"/>
      <c r="G86" s="47"/>
      <c r="H86" s="48">
        <f>SUMIF(M33:M83, IF(M32="","",M32), L33:L83)</f>
        <v/>
      </c>
      <c r="I86" s="48"/>
      <c r="J86" s="48"/>
      <c r="K86" s="48"/>
      <c r="L86" s="49"/>
    </row>
    <row r="87" spans="1:13" hidden="1">
      <c r="B87" s="31"/>
      <c r="C87" s="31"/>
      <c r="D87" s="50" t="s">
        <v>63</v>
      </c>
      <c r="E87" s="51"/>
      <c r="F87" s="51"/>
      <c r="G87" s="51"/>
      <c r="H87" s="52">
        <f>ROUND(SUMIF(M33:M83, IF(M32="","",M32), L33:L83) * 0.2, 2)</f>
        <v/>
      </c>
      <c r="I87" s="52"/>
      <c r="J87" s="52"/>
      <c r="K87" s="52"/>
      <c r="L87" s="53"/>
    </row>
    <row r="88" spans="1:13" hidden="1">
      <c r="B88" s="31"/>
      <c r="C88" s="31"/>
      <c r="D88" s="46" t="s">
        <v>64</v>
      </c>
      <c r="E88" s="47"/>
      <c r="F88" s="47"/>
      <c r="G88" s="47"/>
      <c r="H88" s="48">
        <f>SUM(H86:H87)</f>
        <v/>
      </c>
      <c r="I88" s="48"/>
      <c r="J88" s="48"/>
      <c r="K88" s="48"/>
      <c r="L88" s="49"/>
    </row>
    <row r="89" spans="1:13" ht="15.75" customHeight="1">
      <c r="A89" s="7">
        <v>3</v>
      </c>
      <c r="B89" s="27" t="s">
        <v>85</v>
      </c>
      <c r="C89" s="27"/>
      <c r="D89" s="28" t="s">
        <v>86</v>
      </c>
      <c r="E89" s="28"/>
      <c r="F89" s="28"/>
      <c r="G89" s="28"/>
      <c r="H89" s="28"/>
      <c r="I89" s="28"/>
      <c r="J89" s="28"/>
      <c r="K89" s="28"/>
      <c r="L89" s="28"/>
      <c r="M89" s="7"/>
    </row>
    <row r="90" spans="1:13">
      <c r="A90" s="7">
        <v>8</v>
      </c>
      <c r="B90" s="29" t="s">
        <v>87</v>
      </c>
      <c r="C90" s="29"/>
      <c r="D90" s="30" t="s">
        <v>88</v>
      </c>
      <c r="E90" s="30"/>
      <c r="F90" s="30"/>
      <c r="G90" s="30"/>
      <c r="H90" s="31"/>
      <c r="I90" s="31"/>
      <c r="J90" s="31"/>
      <c r="K90" s="31"/>
      <c r="L90" s="32"/>
      <c r="M90" s="7"/>
    </row>
    <row r="91" spans="1:13" hidden="1">
      <c r="A91" s="7" t="s">
        <v>51</v>
      </c>
    </row>
    <row r="92" spans="1:13" hidden="1">
      <c r="A92" s="7" t="s">
        <v>46</v>
      </c>
    </row>
    <row r="93" spans="1:13">
      <c r="A93" s="7">
        <v>8</v>
      </c>
      <c r="B93" s="29" t="s">
        <v>89</v>
      </c>
      <c r="C93" s="29"/>
      <c r="D93" s="30" t="s">
        <v>90</v>
      </c>
      <c r="E93" s="30"/>
      <c r="F93" s="30"/>
      <c r="G93" s="30"/>
      <c r="H93" s="31"/>
      <c r="I93" s="31"/>
      <c r="J93" s="31"/>
      <c r="K93" s="31"/>
      <c r="L93" s="32"/>
      <c r="M93" s="7"/>
    </row>
    <row r="94" spans="1:13" hidden="1">
      <c r="A94" s="7" t="s">
        <v>51</v>
      </c>
    </row>
    <row r="95" spans="1:13" hidden="1">
      <c r="A95" s="7" t="s">
        <v>46</v>
      </c>
    </row>
    <row r="96" spans="1:13">
      <c r="A96" s="7">
        <v>8</v>
      </c>
      <c r="B96" s="29" t="s">
        <v>91</v>
      </c>
      <c r="C96" s="29"/>
      <c r="D96" s="30" t="s">
        <v>92</v>
      </c>
      <c r="E96" s="30"/>
      <c r="F96" s="30"/>
      <c r="G96" s="30"/>
      <c r="H96" s="31"/>
      <c r="I96" s="31"/>
      <c r="J96" s="31"/>
      <c r="K96" s="31"/>
      <c r="L96" s="32"/>
      <c r="M96" s="7"/>
    </row>
    <row r="97" spans="1:19" hidden="1">
      <c r="A97" s="7" t="s">
        <v>51</v>
      </c>
    </row>
    <row r="98" spans="1:19" hidden="1">
      <c r="A98" s="7" t="s">
        <v>46</v>
      </c>
    </row>
    <row r="99" spans="1:19">
      <c r="A99" s="7">
        <v>8</v>
      </c>
      <c r="B99" s="29" t="s">
        <v>93</v>
      </c>
      <c r="C99" s="29"/>
      <c r="D99" s="30" t="s">
        <v>94</v>
      </c>
      <c r="E99" s="30"/>
      <c r="F99" s="30"/>
      <c r="G99" s="30"/>
      <c r="H99" s="31"/>
      <c r="I99" s="31"/>
      <c r="J99" s="31"/>
      <c r="K99" s="31"/>
      <c r="L99" s="32"/>
      <c r="M99" s="7"/>
    </row>
    <row r="100" spans="1:19" hidden="1">
      <c r="A100" s="7" t="s">
        <v>51</v>
      </c>
    </row>
    <row r="101" spans="1:19" hidden="1">
      <c r="A101" s="7" t="s">
        <v>46</v>
      </c>
    </row>
    <row r="102" spans="1:19">
      <c r="A102" s="7">
        <v>8</v>
      </c>
      <c r="B102" s="29" t="s">
        <v>95</v>
      </c>
      <c r="C102" s="29"/>
      <c r="D102" s="30" t="s">
        <v>96</v>
      </c>
      <c r="E102" s="30"/>
      <c r="F102" s="30"/>
      <c r="G102" s="30"/>
      <c r="H102" s="31"/>
      <c r="I102" s="31"/>
      <c r="J102" s="31"/>
      <c r="K102" s="31"/>
      <c r="L102" s="32"/>
      <c r="M102" s="7"/>
    </row>
    <row r="103" spans="1:19" hidden="1">
      <c r="A103" s="7" t="s">
        <v>51</v>
      </c>
    </row>
    <row r="104" spans="1:19">
      <c r="A104" s="7">
        <v>9</v>
      </c>
      <c r="B104" s="29" t="s">
        <v>97</v>
      </c>
      <c r="C104" s="29"/>
      <c r="D104" s="33" t="s">
        <v>98</v>
      </c>
      <c r="E104" s="31"/>
      <c r="F104" s="31"/>
      <c r="G104" s="31"/>
      <c r="H104" s="34" t="s">
        <v>15</v>
      </c>
      <c r="I104" s="54">
        <v>379.9</v>
      </c>
      <c r="J104" s="55"/>
      <c r="K104" s="37"/>
      <c r="L104" s="38">
        <f>IF(AND(I104= "",J104= ""), 0, ROUND(ROUND(K104, 2) * ROUND(IF(J104="",I104,J104),  2), 2))</f>
        <v/>
      </c>
      <c r="M104" s="7"/>
      <c r="O104" s="39">
        <v>0.2</v>
      </c>
      <c r="S104" s="7">
        <v>1906</v>
      </c>
    </row>
    <row r="105" spans="1:19" hidden="1">
      <c r="A105" s="7" t="s">
        <v>56</v>
      </c>
    </row>
    <row r="106" spans="1:19" hidden="1">
      <c r="A106" s="7" t="s">
        <v>56</v>
      </c>
    </row>
    <row r="107" spans="1:19" hidden="1">
      <c r="A107" s="7" t="s">
        <v>56</v>
      </c>
    </row>
    <row r="108" spans="1:19" hidden="1">
      <c r="A108" s="7" t="s">
        <v>56</v>
      </c>
    </row>
    <row r="109" spans="1:19" hidden="1">
      <c r="A109" s="7" t="s">
        <v>56</v>
      </c>
    </row>
    <row r="110" spans="1:19" hidden="1">
      <c r="A110" s="7" t="s">
        <v>56</v>
      </c>
    </row>
    <row r="111" spans="1:19" hidden="1">
      <c r="A111" s="7" t="s">
        <v>56</v>
      </c>
    </row>
    <row r="112" spans="1:19" hidden="1">
      <c r="A112" s="7" t="s">
        <v>56</v>
      </c>
    </row>
    <row r="113" spans="1:19" hidden="1">
      <c r="A113" s="7" t="s">
        <v>56</v>
      </c>
    </row>
    <row r="114" spans="1:19" hidden="1">
      <c r="A114" s="7" t="s">
        <v>56</v>
      </c>
    </row>
    <row r="115" spans="1:19" hidden="1">
      <c r="A115" s="7" t="s">
        <v>56</v>
      </c>
    </row>
    <row r="116" spans="1:19" ht="33.75" customHeight="1">
      <c r="A116" s="7" t="s">
        <v>57</v>
      </c>
      <c r="B116" s="40"/>
      <c r="C116" s="40"/>
      <c r="D116" s="40" t="s">
        <v>99</v>
      </c>
      <c r="E116" s="40"/>
      <c r="F116" s="40"/>
      <c r="G116" s="40"/>
      <c r="H116" s="40"/>
      <c r="I116" s="40"/>
      <c r="J116" s="40"/>
      <c r="K116" s="40"/>
      <c r="L116" s="40"/>
    </row>
    <row r="117" spans="1:19" hidden="1">
      <c r="A117" s="7" t="s">
        <v>71</v>
      </c>
    </row>
    <row r="118" spans="1:19" hidden="1">
      <c r="A118" s="7" t="s">
        <v>72</v>
      </c>
    </row>
    <row r="119" spans="1:19" ht="33.75" customHeight="1">
      <c r="A119" s="7" t="s">
        <v>57</v>
      </c>
      <c r="B119" s="40"/>
      <c r="C119" s="40"/>
      <c r="D119" s="40" t="s">
        <v>100</v>
      </c>
      <c r="E119" s="40"/>
      <c r="F119" s="40"/>
      <c r="G119" s="40"/>
      <c r="H119" s="40"/>
      <c r="I119" s="40"/>
      <c r="J119" s="40"/>
      <c r="K119" s="40"/>
      <c r="L119" s="40"/>
    </row>
    <row r="120" spans="1:19" hidden="1">
      <c r="A120" s="7" t="s">
        <v>75</v>
      </c>
    </row>
    <row r="121" spans="1:19" hidden="1">
      <c r="A121" s="7" t="s">
        <v>76</v>
      </c>
    </row>
    <row r="122" spans="1:19" hidden="1">
      <c r="A122" s="7" t="s">
        <v>59</v>
      </c>
    </row>
    <row r="123" spans="1:19" hidden="1">
      <c r="A123" s="7" t="s">
        <v>60</v>
      </c>
    </row>
    <row r="124" spans="1:19" ht="22.5" customHeight="1">
      <c r="A124" s="7">
        <v>9</v>
      </c>
      <c r="B124" s="29" t="s">
        <v>101</v>
      </c>
      <c r="C124" s="29"/>
      <c r="D124" s="33" t="s">
        <v>102</v>
      </c>
      <c r="E124" s="31"/>
      <c r="F124" s="31"/>
      <c r="G124" s="31"/>
      <c r="H124" s="34" t="s">
        <v>15</v>
      </c>
      <c r="I124" s="54">
        <v>267.4</v>
      </c>
      <c r="J124" s="55"/>
      <c r="K124" s="37"/>
      <c r="L124" s="38">
        <f>IF(AND(I124= "",J124= ""), 0, ROUND(ROUND(K124, 2) * ROUND(IF(J124="",I124,J124),  2), 2))</f>
        <v/>
      </c>
      <c r="M124" s="7"/>
      <c r="O124" s="39">
        <v>0.2</v>
      </c>
      <c r="S124" s="7">
        <v>1906</v>
      </c>
    </row>
    <row r="125" spans="1:19" hidden="1">
      <c r="A125" s="7" t="s">
        <v>56</v>
      </c>
    </row>
    <row r="126" spans="1:19" hidden="1">
      <c r="A126" s="7" t="s">
        <v>56</v>
      </c>
    </row>
    <row r="127" spans="1:19" ht="33.75" customHeight="1">
      <c r="A127" s="7" t="s">
        <v>57</v>
      </c>
      <c r="B127" s="40"/>
      <c r="C127" s="40"/>
      <c r="D127" s="40" t="s">
        <v>103</v>
      </c>
      <c r="E127" s="40"/>
      <c r="F127" s="40"/>
      <c r="G127" s="40"/>
      <c r="H127" s="40"/>
      <c r="I127" s="40"/>
      <c r="J127" s="40"/>
      <c r="K127" s="40"/>
      <c r="L127" s="40"/>
    </row>
    <row r="128" spans="1:19" hidden="1">
      <c r="A128" s="7" t="s">
        <v>71</v>
      </c>
    </row>
    <row r="129" spans="1:19">
      <c r="A129" s="7" t="s">
        <v>57</v>
      </c>
      <c r="B129" s="40"/>
      <c r="C129" s="40"/>
      <c r="D129" s="40" t="s">
        <v>104</v>
      </c>
      <c r="E129" s="40"/>
      <c r="F129" s="40"/>
      <c r="G129" s="40"/>
      <c r="H129" s="40"/>
      <c r="I129" s="40"/>
      <c r="J129" s="40"/>
      <c r="K129" s="40"/>
      <c r="L129" s="40"/>
    </row>
    <row r="130" spans="1:19" hidden="1">
      <c r="A130" s="7" t="s">
        <v>71</v>
      </c>
    </row>
    <row r="131" spans="1:19" hidden="1">
      <c r="A131" s="7" t="s">
        <v>71</v>
      </c>
    </row>
    <row r="132" spans="1:19" hidden="1">
      <c r="A132" s="7" t="s">
        <v>71</v>
      </c>
    </row>
    <row r="133" spans="1:19" hidden="1">
      <c r="A133" s="7" t="s">
        <v>59</v>
      </c>
    </row>
    <row r="134" spans="1:19" ht="22.5" customHeight="1">
      <c r="A134" s="7" t="s">
        <v>57</v>
      </c>
      <c r="B134" s="40"/>
      <c r="C134" s="40"/>
      <c r="D134" s="40" t="s">
        <v>105</v>
      </c>
      <c r="E134" s="40"/>
      <c r="F134" s="40"/>
      <c r="G134" s="40"/>
      <c r="H134" s="40"/>
      <c r="I134" s="40"/>
      <c r="J134" s="40"/>
      <c r="K134" s="40"/>
      <c r="L134" s="40"/>
    </row>
    <row r="135" spans="1:19" hidden="1">
      <c r="A135" s="7" t="s">
        <v>72</v>
      </c>
    </row>
    <row r="136" spans="1:19" hidden="1">
      <c r="A136" s="7" t="s">
        <v>59</v>
      </c>
    </row>
    <row r="137" spans="1:19" hidden="1">
      <c r="A137" s="7" t="s">
        <v>60</v>
      </c>
    </row>
    <row r="138" spans="1:19" ht="22.5" customHeight="1">
      <c r="A138" s="7">
        <v>9</v>
      </c>
      <c r="B138" s="29" t="s">
        <v>106</v>
      </c>
      <c r="C138" s="29"/>
      <c r="D138" s="33" t="s">
        <v>107</v>
      </c>
      <c r="E138" s="31"/>
      <c r="F138" s="31"/>
      <c r="G138" s="31"/>
      <c r="H138" s="34" t="s">
        <v>15</v>
      </c>
      <c r="I138" s="54">
        <v>379.9</v>
      </c>
      <c r="J138" s="55"/>
      <c r="K138" s="37"/>
      <c r="L138" s="38">
        <f>IF(AND(I138= "",J138= ""), 0, ROUND(ROUND(K138, 2) * ROUND(IF(J138="",I138,J138),  2), 2))</f>
        <v/>
      </c>
      <c r="M138" s="7"/>
      <c r="O138" s="39">
        <v>0.2</v>
      </c>
      <c r="S138" s="7">
        <v>1906</v>
      </c>
    </row>
    <row r="139" spans="1:19" hidden="1">
      <c r="A139" s="7" t="s">
        <v>56</v>
      </c>
    </row>
    <row r="140" spans="1:19" hidden="1">
      <c r="A140" s="7" t="s">
        <v>56</v>
      </c>
    </row>
    <row r="141" spans="1:19" hidden="1">
      <c r="A141" s="7" t="s">
        <v>56</v>
      </c>
    </row>
    <row r="142" spans="1:19" hidden="1">
      <c r="A142" s="7" t="s">
        <v>56</v>
      </c>
    </row>
    <row r="143" spans="1:19" hidden="1">
      <c r="A143" s="7" t="s">
        <v>56</v>
      </c>
    </row>
    <row r="144" spans="1:19" ht="22.5" customHeight="1">
      <c r="A144" s="7" t="s">
        <v>57</v>
      </c>
      <c r="B144" s="40"/>
      <c r="C144" s="40"/>
      <c r="D144" s="40" t="s">
        <v>108</v>
      </c>
      <c r="E144" s="40"/>
      <c r="F144" s="40"/>
      <c r="G144" s="40"/>
      <c r="H144" s="40"/>
      <c r="I144" s="40"/>
      <c r="J144" s="40"/>
      <c r="K144" s="40"/>
      <c r="L144" s="40"/>
    </row>
    <row r="145" spans="1:19" hidden="1">
      <c r="A145" s="7" t="s">
        <v>59</v>
      </c>
    </row>
    <row r="146" spans="1:19" hidden="1">
      <c r="A146" s="7" t="s">
        <v>60</v>
      </c>
    </row>
    <row r="147" spans="1:19">
      <c r="A147" s="7">
        <v>9</v>
      </c>
      <c r="B147" s="29" t="s">
        <v>109</v>
      </c>
      <c r="C147" s="29"/>
      <c r="D147" s="33" t="s">
        <v>110</v>
      </c>
      <c r="E147" s="31"/>
      <c r="F147" s="31"/>
      <c r="G147" s="31"/>
      <c r="H147" s="34" t="s">
        <v>15</v>
      </c>
      <c r="I147" s="54">
        <v>267.4</v>
      </c>
      <c r="J147" s="55"/>
      <c r="K147" s="37"/>
      <c r="L147" s="38">
        <f>IF(AND(I147= "",J147= ""), 0, ROUND(ROUND(K147, 2) * ROUND(IF(J147="",I147,J147),  2), 2))</f>
        <v/>
      </c>
      <c r="M147" s="7"/>
      <c r="O147" s="39">
        <v>0.2</v>
      </c>
      <c r="S147" s="7">
        <v>1906</v>
      </c>
    </row>
    <row r="148" spans="1:19" hidden="1">
      <c r="A148" s="7" t="s">
        <v>56</v>
      </c>
    </row>
    <row r="149" spans="1:19" hidden="1">
      <c r="A149" s="7" t="s">
        <v>56</v>
      </c>
    </row>
    <row r="150" spans="1:19" ht="22.5" customHeight="1">
      <c r="A150" s="7" t="s">
        <v>57</v>
      </c>
      <c r="B150" s="40"/>
      <c r="C150" s="40"/>
      <c r="D150" s="40" t="s">
        <v>111</v>
      </c>
      <c r="E150" s="40"/>
      <c r="F150" s="40"/>
      <c r="G150" s="40"/>
      <c r="H150" s="40"/>
      <c r="I150" s="40"/>
      <c r="J150" s="40"/>
      <c r="K150" s="40"/>
      <c r="L150" s="40"/>
    </row>
    <row r="151" spans="1:19" hidden="1">
      <c r="A151" s="7" t="s">
        <v>59</v>
      </c>
    </row>
    <row r="152" spans="1:19" hidden="1">
      <c r="A152" s="7" t="s">
        <v>60</v>
      </c>
    </row>
    <row r="153" spans="1:19" ht="22.5" customHeight="1">
      <c r="A153" s="7">
        <v>9</v>
      </c>
      <c r="B153" s="29" t="s">
        <v>112</v>
      </c>
      <c r="C153" s="29"/>
      <c r="D153" s="33" t="s">
        <v>113</v>
      </c>
      <c r="E153" s="31"/>
      <c r="F153" s="31"/>
      <c r="G153" s="31"/>
      <c r="H153" s="34" t="s">
        <v>15</v>
      </c>
      <c r="I153" s="54">
        <v>57</v>
      </c>
      <c r="J153" s="55"/>
      <c r="K153" s="37"/>
      <c r="L153" s="38">
        <f>IF(AND(I153= "",J153= ""), 0, ROUND(ROUND(K153, 2) * ROUND(IF(J153="",I153,J153),  2), 2))</f>
        <v/>
      </c>
      <c r="M153" s="7"/>
      <c r="O153" s="39">
        <v>0.2</v>
      </c>
      <c r="S153" s="7">
        <v>1906</v>
      </c>
    </row>
    <row r="154" spans="1:19" hidden="1">
      <c r="A154" s="7" t="s">
        <v>56</v>
      </c>
    </row>
    <row r="155" spans="1:19" hidden="1">
      <c r="A155" s="7" t="s">
        <v>56</v>
      </c>
    </row>
    <row r="156" spans="1:19" hidden="1">
      <c r="A156" s="7" t="s">
        <v>56</v>
      </c>
    </row>
    <row r="157" spans="1:19" ht="33.75" customHeight="1">
      <c r="A157" s="7" t="s">
        <v>57</v>
      </c>
      <c r="B157" s="40"/>
      <c r="C157" s="40"/>
      <c r="D157" s="40" t="s">
        <v>114</v>
      </c>
      <c r="E157" s="40"/>
      <c r="F157" s="40"/>
      <c r="G157" s="40"/>
      <c r="H157" s="40"/>
      <c r="I157" s="40"/>
      <c r="J157" s="40"/>
      <c r="K157" s="40"/>
      <c r="L157" s="40"/>
    </row>
    <row r="158" spans="1:19" hidden="1">
      <c r="A158" s="7" t="s">
        <v>71</v>
      </c>
    </row>
    <row r="159" spans="1:19" hidden="1">
      <c r="A159" s="7" t="s">
        <v>59</v>
      </c>
    </row>
    <row r="160" spans="1:19" hidden="1">
      <c r="A160" s="7" t="s">
        <v>60</v>
      </c>
    </row>
    <row r="161" spans="1:19">
      <c r="A161" s="7">
        <v>9</v>
      </c>
      <c r="B161" s="29" t="s">
        <v>115</v>
      </c>
      <c r="C161" s="29"/>
      <c r="D161" s="33" t="s">
        <v>116</v>
      </c>
      <c r="E161" s="31"/>
      <c r="F161" s="31"/>
      <c r="G161" s="31"/>
      <c r="H161" s="34" t="s">
        <v>15</v>
      </c>
      <c r="I161" s="54">
        <v>267.4</v>
      </c>
      <c r="J161" s="55"/>
      <c r="K161" s="37"/>
      <c r="L161" s="38">
        <f>IF(AND(I161= "",J161= ""), 0, ROUND(ROUND(K161, 2) * ROUND(IF(J161="",I161,J161),  2), 2))</f>
        <v/>
      </c>
      <c r="M161" s="7"/>
      <c r="O161" s="39">
        <v>0.2</v>
      </c>
      <c r="S161" s="7">
        <v>1906</v>
      </c>
    </row>
    <row r="162" spans="1:19" hidden="1">
      <c r="A162" s="7" t="s">
        <v>56</v>
      </c>
    </row>
    <row r="163" spans="1:19" hidden="1">
      <c r="A163" s="7" t="s">
        <v>56</v>
      </c>
    </row>
    <row r="164" spans="1:19" hidden="1">
      <c r="A164" s="7" t="s">
        <v>56</v>
      </c>
    </row>
    <row r="165" spans="1:19" ht="22.5" customHeight="1">
      <c r="A165" s="7" t="s">
        <v>57</v>
      </c>
      <c r="B165" s="40"/>
      <c r="C165" s="40"/>
      <c r="D165" s="40" t="s">
        <v>117</v>
      </c>
      <c r="E165" s="40"/>
      <c r="F165" s="40"/>
      <c r="G165" s="40"/>
      <c r="H165" s="40"/>
      <c r="I165" s="40"/>
      <c r="J165" s="40"/>
      <c r="K165" s="40"/>
      <c r="L165" s="40"/>
    </row>
    <row r="166" spans="1:19" hidden="1">
      <c r="A166" s="7" t="s">
        <v>59</v>
      </c>
    </row>
    <row r="167" spans="1:19" hidden="1">
      <c r="A167" s="7" t="s">
        <v>60</v>
      </c>
    </row>
    <row r="168" spans="1:19" hidden="1">
      <c r="A168" s="7" t="s">
        <v>46</v>
      </c>
    </row>
    <row r="169" spans="1:19">
      <c r="A169" s="7" t="s">
        <v>61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</row>
    <row r="170" spans="1:19">
      <c r="B170" s="31"/>
      <c r="C170" s="31"/>
      <c r="D170" s="41" t="s">
        <v>86</v>
      </c>
      <c r="E170" s="42"/>
      <c r="F170" s="42"/>
      <c r="G170" s="42"/>
      <c r="H170" s="43"/>
      <c r="I170" s="43"/>
      <c r="J170" s="43"/>
      <c r="K170" s="43"/>
      <c r="L170" s="44"/>
    </row>
    <row r="171" spans="1:19">
      <c r="B171" s="31"/>
      <c r="C171" s="31"/>
      <c r="D171" s="45"/>
      <c r="E171" s="7"/>
      <c r="F171" s="7"/>
      <c r="G171" s="7"/>
      <c r="H171" s="7"/>
      <c r="I171" s="7"/>
      <c r="J171" s="7"/>
      <c r="K171" s="7"/>
      <c r="L171" s="8"/>
    </row>
    <row r="172" spans="1:19">
      <c r="B172" s="31"/>
      <c r="C172" s="31"/>
      <c r="D172" s="46" t="s">
        <v>62</v>
      </c>
      <c r="E172" s="47"/>
      <c r="F172" s="47"/>
      <c r="G172" s="47"/>
      <c r="H172" s="48">
        <f>SUMIF(M90:M169, IF(M89="","",M89), L90:L169)</f>
        <v/>
      </c>
      <c r="I172" s="48"/>
      <c r="J172" s="48"/>
      <c r="K172" s="48"/>
      <c r="L172" s="49"/>
    </row>
    <row r="173" spans="1:19" hidden="1">
      <c r="B173" s="31"/>
      <c r="C173" s="31"/>
      <c r="D173" s="50" t="s">
        <v>63</v>
      </c>
      <c r="E173" s="51"/>
      <c r="F173" s="51"/>
      <c r="G173" s="51"/>
      <c r="H173" s="52">
        <f>ROUND(SUMIF(M90:M169, IF(M89="","",M89), L90:L169) * 0.2, 2)</f>
        <v/>
      </c>
      <c r="I173" s="52"/>
      <c r="J173" s="52"/>
      <c r="K173" s="52"/>
      <c r="L173" s="53"/>
    </row>
    <row r="174" spans="1:19" hidden="1">
      <c r="B174" s="31"/>
      <c r="C174" s="31"/>
      <c r="D174" s="46" t="s">
        <v>64</v>
      </c>
      <c r="E174" s="47"/>
      <c r="F174" s="47"/>
      <c r="G174" s="47"/>
      <c r="H174" s="48">
        <f>SUM(H172:H173)</f>
        <v/>
      </c>
      <c r="I174" s="48"/>
      <c r="J174" s="48"/>
      <c r="K174" s="48"/>
      <c r="L174" s="49"/>
    </row>
    <row r="175" spans="1:19" ht="31.5" customHeight="1">
      <c r="A175" s="7">
        <v>3</v>
      </c>
      <c r="B175" s="27" t="s">
        <v>118</v>
      </c>
      <c r="C175" s="27"/>
      <c r="D175" s="28" t="s">
        <v>119</v>
      </c>
      <c r="E175" s="28"/>
      <c r="F175" s="28"/>
      <c r="G175" s="28"/>
      <c r="H175" s="28"/>
      <c r="I175" s="28"/>
      <c r="J175" s="28"/>
      <c r="K175" s="28"/>
      <c r="L175" s="28"/>
      <c r="M175" s="7"/>
    </row>
    <row r="176" spans="1:19" ht="30" customHeight="1">
      <c r="A176" s="7">
        <v>4</v>
      </c>
      <c r="B176" s="27" t="s">
        <v>120</v>
      </c>
      <c r="C176" s="27"/>
      <c r="D176" s="56" t="s">
        <v>121</v>
      </c>
      <c r="E176" s="56"/>
      <c r="F176" s="56"/>
      <c r="G176" s="56"/>
      <c r="H176" s="56"/>
      <c r="I176" s="56"/>
      <c r="J176" s="56"/>
      <c r="K176" s="56"/>
      <c r="L176" s="56"/>
      <c r="M176" s="7"/>
    </row>
    <row r="177" spans="1:19">
      <c r="A177" s="7">
        <v>8</v>
      </c>
      <c r="B177" s="29" t="s">
        <v>122</v>
      </c>
      <c r="C177" s="29"/>
      <c r="D177" s="30" t="s">
        <v>123</v>
      </c>
      <c r="E177" s="30"/>
      <c r="F177" s="30"/>
      <c r="G177" s="30"/>
      <c r="H177" s="31"/>
      <c r="I177" s="31"/>
      <c r="J177" s="31"/>
      <c r="K177" s="31"/>
      <c r="L177" s="32"/>
      <c r="M177" s="7"/>
    </row>
    <row r="178" spans="1:19" hidden="1">
      <c r="A178" s="7" t="s">
        <v>51</v>
      </c>
    </row>
    <row r="179" spans="1:19" hidden="1">
      <c r="A179" s="7" t="s">
        <v>51</v>
      </c>
    </row>
    <row r="180" spans="1:19" ht="22.5" customHeight="1">
      <c r="A180" s="7">
        <v>9</v>
      </c>
      <c r="B180" s="29" t="s">
        <v>124</v>
      </c>
      <c r="C180" s="29"/>
      <c r="D180" s="33" t="s">
        <v>125</v>
      </c>
      <c r="E180" s="31"/>
      <c r="F180" s="31"/>
      <c r="G180" s="31"/>
      <c r="H180" s="34" t="s">
        <v>17</v>
      </c>
      <c r="I180" s="35">
        <v>5</v>
      </c>
      <c r="J180" s="36"/>
      <c r="K180" s="37"/>
      <c r="L180" s="38">
        <f>IF(AND(I180= "",J180= ""), 0, ROUND(ROUND(K180, 2) * ROUND(IF(J180="",I180,J180),  0), 2))</f>
        <v/>
      </c>
      <c r="M180" s="7"/>
      <c r="O180" s="39">
        <v>0.2</v>
      </c>
      <c r="S180" s="7">
        <v>1906</v>
      </c>
    </row>
    <row r="181" spans="1:19" hidden="1">
      <c r="A181" s="7" t="s">
        <v>56</v>
      </c>
    </row>
    <row r="182" spans="1:19" hidden="1">
      <c r="A182" s="7" t="s">
        <v>56</v>
      </c>
    </row>
    <row r="183" spans="1:19" hidden="1">
      <c r="A183" s="7" t="s">
        <v>56</v>
      </c>
    </row>
    <row r="184" spans="1:19" ht="22.5" customHeight="1">
      <c r="A184" s="7" t="s">
        <v>57</v>
      </c>
      <c r="B184" s="40"/>
      <c r="C184" s="40"/>
      <c r="D184" s="40" t="s">
        <v>126</v>
      </c>
      <c r="E184" s="40"/>
      <c r="F184" s="40"/>
      <c r="G184" s="40"/>
      <c r="H184" s="40"/>
      <c r="I184" s="40"/>
      <c r="J184" s="40"/>
      <c r="K184" s="40"/>
      <c r="L184" s="40"/>
    </row>
    <row r="185" spans="1:19" hidden="1">
      <c r="A185" s="7" t="s">
        <v>59</v>
      </c>
    </row>
    <row r="186" spans="1:19" ht="22.5" customHeight="1">
      <c r="A186" s="7" t="s">
        <v>57</v>
      </c>
      <c r="B186" s="40"/>
      <c r="C186" s="40"/>
      <c r="D186" s="40" t="s">
        <v>127</v>
      </c>
      <c r="E186" s="40"/>
      <c r="F186" s="40"/>
      <c r="G186" s="40"/>
      <c r="H186" s="40"/>
      <c r="I186" s="40"/>
      <c r="J186" s="40"/>
      <c r="K186" s="40"/>
      <c r="L186" s="40"/>
    </row>
    <row r="187" spans="1:19" hidden="1">
      <c r="A187" s="7" t="s">
        <v>59</v>
      </c>
    </row>
    <row r="188" spans="1:19" hidden="1">
      <c r="A188" s="7" t="s">
        <v>60</v>
      </c>
    </row>
    <row r="189" spans="1:19" ht="22.5" customHeight="1">
      <c r="A189" s="7">
        <v>9</v>
      </c>
      <c r="B189" s="29" t="s">
        <v>128</v>
      </c>
      <c r="C189" s="29"/>
      <c r="D189" s="33" t="s">
        <v>129</v>
      </c>
      <c r="E189" s="31"/>
      <c r="F189" s="31"/>
      <c r="G189" s="31"/>
      <c r="H189" s="34" t="s">
        <v>17</v>
      </c>
      <c r="I189" s="35">
        <v>5</v>
      </c>
      <c r="J189" s="36"/>
      <c r="K189" s="37"/>
      <c r="L189" s="38">
        <f>IF(AND(I189= "",J189= ""), 0, ROUND(ROUND(K189, 2) * ROUND(IF(J189="",I189,J189),  0), 2))</f>
        <v/>
      </c>
      <c r="M189" s="7"/>
      <c r="O189" s="39">
        <v>0.2</v>
      </c>
      <c r="S189" s="7">
        <v>1906</v>
      </c>
    </row>
    <row r="190" spans="1:19" hidden="1">
      <c r="A190" s="7" t="s">
        <v>56</v>
      </c>
    </row>
    <row r="191" spans="1:19" hidden="1">
      <c r="A191" s="7" t="s">
        <v>56</v>
      </c>
    </row>
    <row r="192" spans="1:19" hidden="1">
      <c r="A192" s="7" t="s">
        <v>56</v>
      </c>
    </row>
    <row r="193" spans="1:19" ht="22.5" customHeight="1">
      <c r="A193" s="7" t="s">
        <v>57</v>
      </c>
      <c r="B193" s="40"/>
      <c r="C193" s="40"/>
      <c r="D193" s="40" t="s">
        <v>130</v>
      </c>
      <c r="E193" s="40"/>
      <c r="F193" s="40"/>
      <c r="G193" s="40"/>
      <c r="H193" s="40"/>
      <c r="I193" s="40"/>
      <c r="J193" s="40"/>
      <c r="K193" s="40"/>
      <c r="L193" s="40"/>
    </row>
    <row r="194" spans="1:19" hidden="1">
      <c r="A194" s="7" t="s">
        <v>71</v>
      </c>
    </row>
    <row r="195" spans="1:19">
      <c r="A195" s="7" t="s">
        <v>57</v>
      </c>
      <c r="B195" s="40"/>
      <c r="C195" s="40"/>
      <c r="D195" s="40" t="s">
        <v>131</v>
      </c>
      <c r="E195" s="40"/>
      <c r="F195" s="40"/>
      <c r="G195" s="40"/>
      <c r="H195" s="40"/>
      <c r="I195" s="40"/>
      <c r="J195" s="40"/>
      <c r="K195" s="40"/>
      <c r="L195" s="40"/>
    </row>
    <row r="196" spans="1:19" hidden="1">
      <c r="A196" s="7" t="s">
        <v>71</v>
      </c>
    </row>
    <row r="197" spans="1:19" hidden="1">
      <c r="A197" s="7" t="s">
        <v>59</v>
      </c>
    </row>
    <row r="198" spans="1:19" hidden="1">
      <c r="A198" s="7" t="s">
        <v>60</v>
      </c>
    </row>
    <row r="199" spans="1:19" hidden="1">
      <c r="A199" s="7" t="s">
        <v>46</v>
      </c>
    </row>
    <row r="200" spans="1:19" ht="33.75" customHeight="1">
      <c r="A200" s="7">
        <v>9</v>
      </c>
      <c r="B200" s="29" t="s">
        <v>132</v>
      </c>
      <c r="C200" s="29"/>
      <c r="D200" s="33" t="s">
        <v>133</v>
      </c>
      <c r="E200" s="31"/>
      <c r="F200" s="31"/>
      <c r="G200" s="31"/>
      <c r="H200" s="34" t="s">
        <v>55</v>
      </c>
      <c r="I200" s="35">
        <v>19</v>
      </c>
      <c r="J200" s="36"/>
      <c r="K200" s="37"/>
      <c r="L200" s="38">
        <f>IF(AND(I200= "",J200= ""), 0, ROUND(ROUND(K200, 2) * ROUND(IF(J200="",I200,J200),  0), 2))</f>
        <v/>
      </c>
      <c r="M200" s="7"/>
      <c r="O200" s="39">
        <v>0.2</v>
      </c>
      <c r="S200" s="7">
        <v>1906</v>
      </c>
    </row>
    <row r="201" spans="1:19" hidden="1">
      <c r="A201" s="7" t="s">
        <v>56</v>
      </c>
    </row>
    <row r="202" spans="1:19" hidden="1">
      <c r="A202" s="7" t="s">
        <v>56</v>
      </c>
    </row>
    <row r="203" spans="1:19">
      <c r="A203" s="7" t="s">
        <v>57</v>
      </c>
      <c r="B203" s="40"/>
      <c r="C203" s="40"/>
      <c r="D203" s="40" t="s">
        <v>134</v>
      </c>
      <c r="E203" s="40"/>
      <c r="F203" s="40"/>
      <c r="G203" s="40"/>
      <c r="H203" s="40"/>
      <c r="I203" s="40"/>
      <c r="J203" s="40"/>
      <c r="K203" s="40"/>
      <c r="L203" s="40"/>
    </row>
    <row r="204" spans="1:19" hidden="1">
      <c r="A204" s="7" t="s">
        <v>59</v>
      </c>
    </row>
    <row r="205" spans="1:19">
      <c r="A205" s="7" t="s">
        <v>57</v>
      </c>
      <c r="B205" s="40"/>
      <c r="C205" s="40"/>
      <c r="D205" s="40" t="s">
        <v>135</v>
      </c>
      <c r="E205" s="40"/>
      <c r="F205" s="40"/>
      <c r="G205" s="40"/>
      <c r="H205" s="40"/>
      <c r="I205" s="40"/>
      <c r="J205" s="40"/>
      <c r="K205" s="40"/>
      <c r="L205" s="40"/>
    </row>
    <row r="206" spans="1:19" hidden="1">
      <c r="A206" s="7" t="s">
        <v>59</v>
      </c>
    </row>
    <row r="207" spans="1:19">
      <c r="A207" s="7" t="s">
        <v>57</v>
      </c>
      <c r="B207" s="40"/>
      <c r="C207" s="40"/>
      <c r="D207" s="40" t="s">
        <v>136</v>
      </c>
      <c r="E207" s="40"/>
      <c r="F207" s="40"/>
      <c r="G207" s="40"/>
      <c r="H207" s="40"/>
      <c r="I207" s="40"/>
      <c r="J207" s="40"/>
      <c r="K207" s="40"/>
      <c r="L207" s="40"/>
    </row>
    <row r="208" spans="1:19" hidden="1">
      <c r="A208" s="7" t="s">
        <v>59</v>
      </c>
    </row>
    <row r="209" spans="1:19" hidden="1">
      <c r="A209" s="7" t="s">
        <v>60</v>
      </c>
    </row>
    <row r="210" spans="1:19" ht="24" customHeight="1">
      <c r="A210" s="7">
        <v>8</v>
      </c>
      <c r="B210" s="29" t="s">
        <v>137</v>
      </c>
      <c r="C210" s="29"/>
      <c r="D210" s="30" t="s">
        <v>138</v>
      </c>
      <c r="E210" s="30"/>
      <c r="F210" s="30"/>
      <c r="G210" s="30"/>
      <c r="H210" s="31"/>
      <c r="I210" s="31"/>
      <c r="J210" s="31"/>
      <c r="K210" s="31"/>
      <c r="L210" s="32"/>
      <c r="M210" s="7"/>
    </row>
    <row r="211" spans="1:19" hidden="1">
      <c r="A211" s="7" t="s">
        <v>51</v>
      </c>
    </row>
    <row r="212" spans="1:19" hidden="1">
      <c r="A212" s="7" t="s">
        <v>51</v>
      </c>
    </row>
    <row r="213" spans="1:19" hidden="1">
      <c r="A213" s="7" t="s">
        <v>51</v>
      </c>
    </row>
    <row r="214" spans="1:19" hidden="1">
      <c r="A214" s="7" t="s">
        <v>51</v>
      </c>
    </row>
    <row r="215" spans="1:19" ht="22.5" customHeight="1">
      <c r="A215" s="7">
        <v>9</v>
      </c>
      <c r="B215" s="29" t="s">
        <v>139</v>
      </c>
      <c r="C215" s="29"/>
      <c r="D215" s="33" t="s">
        <v>140</v>
      </c>
      <c r="E215" s="31"/>
      <c r="F215" s="31"/>
      <c r="G215" s="31"/>
      <c r="H215" s="34" t="s">
        <v>17</v>
      </c>
      <c r="I215" s="35">
        <v>2</v>
      </c>
      <c r="J215" s="36"/>
      <c r="K215" s="37"/>
      <c r="L215" s="38">
        <f>IF(AND(I215= "",J215= ""), 0, ROUND(ROUND(K215, 2) * ROUND(IF(J215="",I215,J215),  0), 2))</f>
        <v/>
      </c>
      <c r="M215" s="7"/>
      <c r="O215" s="39">
        <v>0.2</v>
      </c>
      <c r="S215" s="7">
        <v>1906</v>
      </c>
    </row>
    <row r="216" spans="1:19" hidden="1">
      <c r="A216" s="7" t="s">
        <v>56</v>
      </c>
    </row>
    <row r="217" spans="1:19" ht="22.5" customHeight="1">
      <c r="A217" s="7" t="s">
        <v>57</v>
      </c>
      <c r="B217" s="40"/>
      <c r="C217" s="40"/>
      <c r="D217" s="40" t="s">
        <v>141</v>
      </c>
      <c r="E217" s="40"/>
      <c r="F217" s="40"/>
      <c r="G217" s="40"/>
      <c r="H217" s="40"/>
      <c r="I217" s="40"/>
      <c r="J217" s="40"/>
      <c r="K217" s="40"/>
      <c r="L217" s="40"/>
    </row>
    <row r="218" spans="1:19" hidden="1">
      <c r="A218" s="7" t="s">
        <v>59</v>
      </c>
    </row>
    <row r="219" spans="1:19" hidden="1">
      <c r="A219" s="7" t="s">
        <v>60</v>
      </c>
    </row>
    <row r="220" spans="1:19" ht="22.5" customHeight="1">
      <c r="A220" s="7">
        <v>9</v>
      </c>
      <c r="B220" s="29" t="s">
        <v>142</v>
      </c>
      <c r="C220" s="29"/>
      <c r="D220" s="33" t="s">
        <v>143</v>
      </c>
      <c r="E220" s="31"/>
      <c r="F220" s="31"/>
      <c r="G220" s="31"/>
      <c r="H220" s="34" t="s">
        <v>17</v>
      </c>
      <c r="I220" s="35">
        <v>5</v>
      </c>
      <c r="J220" s="36"/>
      <c r="K220" s="37"/>
      <c r="L220" s="38">
        <f>IF(AND(I220= "",J220= ""), 0, ROUND(ROUND(K220, 2) * ROUND(IF(J220="",I220,J220),  0), 2))</f>
        <v/>
      </c>
      <c r="M220" s="7"/>
      <c r="O220" s="39">
        <v>0.2</v>
      </c>
      <c r="S220" s="7">
        <v>1906</v>
      </c>
    </row>
    <row r="221" spans="1:19" hidden="1">
      <c r="A221" s="7" t="s">
        <v>56</v>
      </c>
    </row>
    <row r="222" spans="1:19" ht="22.5" customHeight="1">
      <c r="A222" s="7" t="s">
        <v>57</v>
      </c>
      <c r="B222" s="40"/>
      <c r="C222" s="40"/>
      <c r="D222" s="40" t="s">
        <v>144</v>
      </c>
      <c r="E222" s="40"/>
      <c r="F222" s="40"/>
      <c r="G222" s="40"/>
      <c r="H222" s="40"/>
      <c r="I222" s="40"/>
      <c r="J222" s="40"/>
      <c r="K222" s="40"/>
      <c r="L222" s="40"/>
    </row>
    <row r="223" spans="1:19" hidden="1">
      <c r="A223" s="7" t="s">
        <v>71</v>
      </c>
    </row>
    <row r="224" spans="1:19" ht="22.5" customHeight="1">
      <c r="A224" s="7" t="s">
        <v>57</v>
      </c>
      <c r="B224" s="40"/>
      <c r="C224" s="40"/>
      <c r="D224" s="40" t="s">
        <v>145</v>
      </c>
      <c r="E224" s="40"/>
      <c r="F224" s="40"/>
      <c r="G224" s="40"/>
      <c r="H224" s="40"/>
      <c r="I224" s="40"/>
      <c r="J224" s="40"/>
      <c r="K224" s="40"/>
      <c r="L224" s="40"/>
    </row>
    <row r="225" spans="1:19" hidden="1">
      <c r="A225" s="7" t="s">
        <v>71</v>
      </c>
    </row>
    <row r="226" spans="1:19" hidden="1">
      <c r="A226" s="7" t="s">
        <v>59</v>
      </c>
    </row>
    <row r="227" spans="1:19" hidden="1">
      <c r="A227" s="7" t="s">
        <v>60</v>
      </c>
    </row>
    <row r="228" spans="1:19" ht="22.5" customHeight="1">
      <c r="A228" s="7">
        <v>9</v>
      </c>
      <c r="B228" s="29" t="s">
        <v>146</v>
      </c>
      <c r="C228" s="29"/>
      <c r="D228" s="33" t="s">
        <v>147</v>
      </c>
      <c r="E228" s="31"/>
      <c r="F228" s="31"/>
      <c r="G228" s="31"/>
      <c r="H228" s="34" t="s">
        <v>17</v>
      </c>
      <c r="I228" s="35">
        <v>6</v>
      </c>
      <c r="J228" s="36"/>
      <c r="K228" s="37"/>
      <c r="L228" s="38">
        <f>IF(AND(I228= "",J228= ""), 0, ROUND(ROUND(K228, 2) * ROUND(IF(J228="",I228,J228),  0), 2))</f>
        <v/>
      </c>
      <c r="M228" s="7"/>
      <c r="O228" s="39">
        <v>0.2</v>
      </c>
      <c r="S228" s="7">
        <v>1906</v>
      </c>
    </row>
    <row r="229" spans="1:19" hidden="1">
      <c r="A229" s="7" t="s">
        <v>56</v>
      </c>
    </row>
    <row r="230" spans="1:19" ht="22.5" customHeight="1">
      <c r="A230" s="7" t="s">
        <v>57</v>
      </c>
      <c r="B230" s="40"/>
      <c r="C230" s="40"/>
      <c r="D230" s="40" t="s">
        <v>148</v>
      </c>
      <c r="E230" s="40"/>
      <c r="F230" s="40"/>
      <c r="G230" s="40"/>
      <c r="H230" s="40"/>
      <c r="I230" s="40"/>
      <c r="J230" s="40"/>
      <c r="K230" s="40"/>
      <c r="L230" s="40"/>
    </row>
    <row r="231" spans="1:19" hidden="1">
      <c r="A231" s="7" t="s">
        <v>59</v>
      </c>
    </row>
    <row r="232" spans="1:19" ht="22.5" customHeight="1">
      <c r="A232" s="7" t="s">
        <v>57</v>
      </c>
      <c r="B232" s="40"/>
      <c r="C232" s="40"/>
      <c r="D232" s="40" t="s">
        <v>149</v>
      </c>
      <c r="E232" s="40"/>
      <c r="F232" s="40"/>
      <c r="G232" s="40"/>
      <c r="H232" s="40"/>
      <c r="I232" s="40"/>
      <c r="J232" s="40"/>
      <c r="K232" s="40"/>
      <c r="L232" s="40"/>
    </row>
    <row r="233" spans="1:19" hidden="1">
      <c r="A233" s="7" t="s">
        <v>59</v>
      </c>
    </row>
    <row r="234" spans="1:19" hidden="1">
      <c r="A234" s="7" t="s">
        <v>60</v>
      </c>
    </row>
    <row r="235" spans="1:19" ht="22.5" customHeight="1">
      <c r="A235" s="7">
        <v>9</v>
      </c>
      <c r="B235" s="29" t="s">
        <v>150</v>
      </c>
      <c r="C235" s="29"/>
      <c r="D235" s="33" t="s">
        <v>151</v>
      </c>
      <c r="E235" s="31"/>
      <c r="F235" s="31"/>
      <c r="G235" s="31"/>
      <c r="H235" s="34" t="s">
        <v>17</v>
      </c>
      <c r="I235" s="35">
        <v>1</v>
      </c>
      <c r="J235" s="36"/>
      <c r="K235" s="37"/>
      <c r="L235" s="38">
        <f>IF(AND(I235= "",J235= ""), 0, ROUND(ROUND(K235, 2) * ROUND(IF(J235="",I235,J235),  0), 2))</f>
        <v/>
      </c>
      <c r="M235" s="7"/>
      <c r="O235" s="39">
        <v>0.2</v>
      </c>
      <c r="S235" s="7">
        <v>1906</v>
      </c>
    </row>
    <row r="236" spans="1:19" hidden="1">
      <c r="A236" s="7" t="s">
        <v>56</v>
      </c>
    </row>
    <row r="237" spans="1:19" ht="22.5" customHeight="1">
      <c r="A237" s="7" t="s">
        <v>57</v>
      </c>
      <c r="B237" s="40"/>
      <c r="C237" s="40"/>
      <c r="D237" s="40" t="s">
        <v>145</v>
      </c>
      <c r="E237" s="40"/>
      <c r="F237" s="40"/>
      <c r="G237" s="40"/>
      <c r="H237" s="40"/>
      <c r="I237" s="40"/>
      <c r="J237" s="40"/>
      <c r="K237" s="40"/>
      <c r="L237" s="40"/>
    </row>
    <row r="238" spans="1:19" hidden="1">
      <c r="A238" s="7" t="s">
        <v>59</v>
      </c>
    </row>
    <row r="239" spans="1:19" hidden="1">
      <c r="A239" s="7" t="s">
        <v>60</v>
      </c>
    </row>
    <row r="240" spans="1:19" ht="22.5" customHeight="1">
      <c r="A240" s="7">
        <v>9</v>
      </c>
      <c r="B240" s="29" t="s">
        <v>152</v>
      </c>
      <c r="C240" s="29"/>
      <c r="D240" s="33" t="s">
        <v>153</v>
      </c>
      <c r="E240" s="31"/>
      <c r="F240" s="31"/>
      <c r="G240" s="31"/>
      <c r="H240" s="34" t="s">
        <v>17</v>
      </c>
      <c r="I240" s="35">
        <v>1</v>
      </c>
      <c r="J240" s="36"/>
      <c r="K240" s="37"/>
      <c r="L240" s="38">
        <f>IF(AND(I240= "",J240= ""), 0, ROUND(ROUND(K240, 2) * ROUND(IF(J240="",I240,J240),  0), 2))</f>
        <v/>
      </c>
      <c r="M240" s="7"/>
      <c r="O240" s="39">
        <v>0.2</v>
      </c>
      <c r="S240" s="7">
        <v>1906</v>
      </c>
    </row>
    <row r="241" spans="1:19" hidden="1">
      <c r="A241" s="7" t="s">
        <v>56</v>
      </c>
    </row>
    <row r="242" spans="1:19" ht="22.5" customHeight="1">
      <c r="A242" s="7" t="s">
        <v>57</v>
      </c>
      <c r="B242" s="40"/>
      <c r="C242" s="40"/>
      <c r="D242" s="40" t="s">
        <v>145</v>
      </c>
      <c r="E242" s="40"/>
      <c r="F242" s="40"/>
      <c r="G242" s="40"/>
      <c r="H242" s="40"/>
      <c r="I242" s="40"/>
      <c r="J242" s="40"/>
      <c r="K242" s="40"/>
      <c r="L242" s="40"/>
    </row>
    <row r="243" spans="1:19" hidden="1">
      <c r="A243" s="7" t="s">
        <v>59</v>
      </c>
    </row>
    <row r="244" spans="1:19" hidden="1">
      <c r="A244" s="7" t="s">
        <v>60</v>
      </c>
    </row>
    <row r="245" spans="1:19" ht="22.5" customHeight="1">
      <c r="A245" s="7">
        <v>9</v>
      </c>
      <c r="B245" s="29" t="s">
        <v>154</v>
      </c>
      <c r="C245" s="29"/>
      <c r="D245" s="33" t="s">
        <v>155</v>
      </c>
      <c r="E245" s="31"/>
      <c r="F245" s="31"/>
      <c r="G245" s="31"/>
      <c r="H245" s="34" t="s">
        <v>17</v>
      </c>
      <c r="I245" s="35">
        <v>1</v>
      </c>
      <c r="J245" s="36"/>
      <c r="K245" s="37"/>
      <c r="L245" s="38">
        <f>IF(AND(I245= "",J245= ""), 0, ROUND(ROUND(K245, 2) * ROUND(IF(J245="",I245,J245),  0), 2))</f>
        <v/>
      </c>
      <c r="M245" s="7"/>
      <c r="O245" s="39">
        <v>0.2</v>
      </c>
      <c r="S245" s="7">
        <v>1906</v>
      </c>
    </row>
    <row r="246" spans="1:19" hidden="1">
      <c r="A246" s="7" t="s">
        <v>56</v>
      </c>
    </row>
    <row r="247" spans="1:19" ht="22.5" customHeight="1">
      <c r="A247" s="7" t="s">
        <v>57</v>
      </c>
      <c r="B247" s="40"/>
      <c r="C247" s="40"/>
      <c r="D247" s="40" t="s">
        <v>145</v>
      </c>
      <c r="E247" s="40"/>
      <c r="F247" s="40"/>
      <c r="G247" s="40"/>
      <c r="H247" s="40"/>
      <c r="I247" s="40"/>
      <c r="J247" s="40"/>
      <c r="K247" s="40"/>
      <c r="L247" s="40"/>
    </row>
    <row r="248" spans="1:19" hidden="1">
      <c r="A248" s="7" t="s">
        <v>59</v>
      </c>
    </row>
    <row r="249" spans="1:19" hidden="1">
      <c r="A249" s="7" t="s">
        <v>60</v>
      </c>
    </row>
    <row r="250" spans="1:19" ht="22.5" customHeight="1">
      <c r="A250" s="7">
        <v>9</v>
      </c>
      <c r="B250" s="29" t="s">
        <v>156</v>
      </c>
      <c r="C250" s="29"/>
      <c r="D250" s="33" t="s">
        <v>157</v>
      </c>
      <c r="E250" s="31"/>
      <c r="F250" s="31"/>
      <c r="G250" s="31"/>
      <c r="H250" s="34" t="s">
        <v>17</v>
      </c>
      <c r="I250" s="35">
        <v>2</v>
      </c>
      <c r="J250" s="36"/>
      <c r="K250" s="37"/>
      <c r="L250" s="38">
        <f>IF(AND(I250= "",J250= ""), 0, ROUND(ROUND(K250, 2) * ROUND(IF(J250="",I250,J250),  0), 2))</f>
        <v/>
      </c>
      <c r="M250" s="7"/>
      <c r="O250" s="39">
        <v>0.2</v>
      </c>
      <c r="S250" s="7">
        <v>1906</v>
      </c>
    </row>
    <row r="251" spans="1:19" hidden="1">
      <c r="A251" s="7" t="s">
        <v>56</v>
      </c>
    </row>
    <row r="252" spans="1:19" ht="22.5" customHeight="1">
      <c r="A252" s="7" t="s">
        <v>57</v>
      </c>
      <c r="B252" s="40"/>
      <c r="C252" s="40"/>
      <c r="D252" s="40" t="s">
        <v>158</v>
      </c>
      <c r="E252" s="40"/>
      <c r="F252" s="40"/>
      <c r="G252" s="40"/>
      <c r="H252" s="40"/>
      <c r="I252" s="40"/>
      <c r="J252" s="40"/>
      <c r="K252" s="40"/>
      <c r="L252" s="40"/>
    </row>
    <row r="253" spans="1:19" hidden="1">
      <c r="A253" s="7" t="s">
        <v>59</v>
      </c>
    </row>
    <row r="254" spans="1:19" ht="22.5" customHeight="1">
      <c r="A254" s="7" t="s">
        <v>57</v>
      </c>
      <c r="B254" s="40"/>
      <c r="C254" s="40"/>
      <c r="D254" s="40" t="s">
        <v>159</v>
      </c>
      <c r="E254" s="40"/>
      <c r="F254" s="40"/>
      <c r="G254" s="40"/>
      <c r="H254" s="40"/>
      <c r="I254" s="40"/>
      <c r="J254" s="40"/>
      <c r="K254" s="40"/>
      <c r="L254" s="40"/>
    </row>
    <row r="255" spans="1:19" hidden="1">
      <c r="A255" s="7" t="s">
        <v>59</v>
      </c>
    </row>
    <row r="256" spans="1:19" hidden="1">
      <c r="A256" s="7" t="s">
        <v>60</v>
      </c>
    </row>
    <row r="257" spans="1:19" hidden="1">
      <c r="A257" s="7" t="s">
        <v>46</v>
      </c>
    </row>
    <row r="258" spans="1:19" ht="22.5" customHeight="1">
      <c r="A258" s="7">
        <v>9</v>
      </c>
      <c r="B258" s="29" t="s">
        <v>160</v>
      </c>
      <c r="C258" s="29"/>
      <c r="D258" s="33" t="s">
        <v>161</v>
      </c>
      <c r="E258" s="31"/>
      <c r="F258" s="31"/>
      <c r="G258" s="31"/>
      <c r="H258" s="34" t="s">
        <v>17</v>
      </c>
      <c r="I258" s="35">
        <v>6</v>
      </c>
      <c r="J258" s="36"/>
      <c r="K258" s="37"/>
      <c r="L258" s="38">
        <f>IF(AND(I258= "",J258= ""), 0, ROUND(ROUND(K258, 2) * ROUND(IF(J258="",I258,J258),  0), 2))</f>
        <v/>
      </c>
      <c r="M258" s="7"/>
      <c r="O258" s="39">
        <v>0.2</v>
      </c>
      <c r="S258" s="7">
        <v>1906</v>
      </c>
    </row>
    <row r="259" spans="1:19" hidden="1">
      <c r="A259" s="7" t="s">
        <v>56</v>
      </c>
    </row>
    <row r="260" spans="1:19" hidden="1">
      <c r="A260" s="7" t="s">
        <v>56</v>
      </c>
    </row>
    <row r="261" spans="1:19">
      <c r="A261" s="7" t="s">
        <v>57</v>
      </c>
      <c r="B261" s="40"/>
      <c r="C261" s="40"/>
      <c r="D261" s="40" t="s">
        <v>162</v>
      </c>
      <c r="E261" s="40"/>
      <c r="F261" s="40"/>
      <c r="G261" s="40"/>
      <c r="H261" s="40"/>
      <c r="I261" s="40"/>
      <c r="J261" s="40"/>
      <c r="K261" s="40"/>
      <c r="L261" s="40"/>
    </row>
    <row r="262" spans="1:19" hidden="1">
      <c r="A262" s="7" t="s">
        <v>59</v>
      </c>
    </row>
    <row r="263" spans="1:19" hidden="1">
      <c r="A263" s="7" t="s">
        <v>60</v>
      </c>
    </row>
    <row r="264" spans="1:19" ht="24" customHeight="1">
      <c r="A264" s="7">
        <v>8</v>
      </c>
      <c r="B264" s="29" t="s">
        <v>163</v>
      </c>
      <c r="C264" s="29"/>
      <c r="D264" s="30" t="s">
        <v>164</v>
      </c>
      <c r="E264" s="30"/>
      <c r="F264" s="30"/>
      <c r="G264" s="30"/>
      <c r="H264" s="31"/>
      <c r="I264" s="31"/>
      <c r="J264" s="31"/>
      <c r="K264" s="31"/>
      <c r="L264" s="32"/>
      <c r="M264" s="7"/>
    </row>
    <row r="265" spans="1:19" hidden="1">
      <c r="A265" s="7" t="s">
        <v>51</v>
      </c>
    </row>
    <row r="266" spans="1:19" hidden="1">
      <c r="A266" s="7" t="s">
        <v>51</v>
      </c>
    </row>
    <row r="267" spans="1:19" hidden="1">
      <c r="A267" s="7" t="s">
        <v>51</v>
      </c>
    </row>
    <row r="268" spans="1:19" hidden="1">
      <c r="A268" s="7" t="s">
        <v>51</v>
      </c>
    </row>
    <row r="269" spans="1:19" ht="22.5" customHeight="1">
      <c r="A269" s="7">
        <v>9</v>
      </c>
      <c r="B269" s="29" t="s">
        <v>165</v>
      </c>
      <c r="C269" s="29"/>
      <c r="D269" s="33" t="s">
        <v>166</v>
      </c>
      <c r="E269" s="31"/>
      <c r="F269" s="31"/>
      <c r="G269" s="31"/>
      <c r="H269" s="34" t="s">
        <v>17</v>
      </c>
      <c r="I269" s="35">
        <v>2</v>
      </c>
      <c r="J269" s="36"/>
      <c r="K269" s="37"/>
      <c r="L269" s="38">
        <f>IF(AND(I269= "",J269= ""), 0, ROUND(ROUND(K269, 2) * ROUND(IF(J269="",I269,J269),  0), 2))</f>
        <v/>
      </c>
      <c r="M269" s="7"/>
      <c r="O269" s="39">
        <v>0.2</v>
      </c>
      <c r="S269" s="7">
        <v>1906</v>
      </c>
    </row>
    <row r="270" spans="1:19" hidden="1">
      <c r="A270" s="7" t="s">
        <v>56</v>
      </c>
    </row>
    <row r="271" spans="1:19" hidden="1">
      <c r="A271" s="7" t="s">
        <v>56</v>
      </c>
    </row>
    <row r="272" spans="1:19" hidden="1">
      <c r="A272" s="7" t="s">
        <v>56</v>
      </c>
    </row>
    <row r="273" spans="1:19" ht="33.75" customHeight="1">
      <c r="A273" s="7" t="s">
        <v>57</v>
      </c>
      <c r="B273" s="40"/>
      <c r="C273" s="40"/>
      <c r="D273" s="40" t="s">
        <v>167</v>
      </c>
      <c r="E273" s="40"/>
      <c r="F273" s="40"/>
      <c r="G273" s="40"/>
      <c r="H273" s="40"/>
      <c r="I273" s="40"/>
      <c r="J273" s="40"/>
      <c r="K273" s="40"/>
      <c r="L273" s="40"/>
    </row>
    <row r="274" spans="1:19" hidden="1">
      <c r="A274" s="7" t="s">
        <v>59</v>
      </c>
    </row>
    <row r="275" spans="1:19" ht="22.5" customHeight="1">
      <c r="A275" s="7" t="s">
        <v>57</v>
      </c>
      <c r="B275" s="40"/>
      <c r="C275" s="40"/>
      <c r="D275" s="40" t="s">
        <v>168</v>
      </c>
      <c r="E275" s="40"/>
      <c r="F275" s="40"/>
      <c r="G275" s="40"/>
      <c r="H275" s="40"/>
      <c r="I275" s="40"/>
      <c r="J275" s="40"/>
      <c r="K275" s="40"/>
      <c r="L275" s="40"/>
    </row>
    <row r="276" spans="1:19" hidden="1">
      <c r="A276" s="7" t="s">
        <v>59</v>
      </c>
    </row>
    <row r="277" spans="1:19" hidden="1">
      <c r="A277" s="7" t="s">
        <v>60</v>
      </c>
    </row>
    <row r="278" spans="1:19" ht="22.5" customHeight="1">
      <c r="A278" s="7">
        <v>9</v>
      </c>
      <c r="B278" s="29" t="s">
        <v>169</v>
      </c>
      <c r="C278" s="29"/>
      <c r="D278" s="33" t="s">
        <v>170</v>
      </c>
      <c r="E278" s="31"/>
      <c r="F278" s="31"/>
      <c r="G278" s="31"/>
      <c r="H278" s="34" t="s">
        <v>17</v>
      </c>
      <c r="I278" s="35">
        <v>2</v>
      </c>
      <c r="J278" s="36"/>
      <c r="K278" s="37"/>
      <c r="L278" s="38">
        <f>IF(AND(I278= "",J278= ""), 0, ROUND(ROUND(K278, 2) * ROUND(IF(J278="",I278,J278),  0), 2))</f>
        <v/>
      </c>
      <c r="M278" s="7"/>
      <c r="O278" s="39">
        <v>0.2</v>
      </c>
      <c r="S278" s="7">
        <v>1906</v>
      </c>
    </row>
    <row r="279" spans="1:19" hidden="1">
      <c r="A279" s="7" t="s">
        <v>56</v>
      </c>
    </row>
    <row r="280" spans="1:19" hidden="1">
      <c r="A280" s="7" t="s">
        <v>56</v>
      </c>
    </row>
    <row r="281" spans="1:19" hidden="1">
      <c r="A281" s="7" t="s">
        <v>56</v>
      </c>
    </row>
    <row r="282" spans="1:19" hidden="1">
      <c r="A282" s="7" t="s">
        <v>56</v>
      </c>
    </row>
    <row r="283" spans="1:19" hidden="1">
      <c r="A283" s="7" t="s">
        <v>56</v>
      </c>
    </row>
    <row r="284" spans="1:19" hidden="1">
      <c r="A284" s="7" t="s">
        <v>56</v>
      </c>
    </row>
    <row r="285" spans="1:19" hidden="1">
      <c r="A285" s="7" t="s">
        <v>56</v>
      </c>
    </row>
    <row r="286" spans="1:19" ht="22.5" customHeight="1">
      <c r="A286" s="7" t="s">
        <v>57</v>
      </c>
      <c r="B286" s="40"/>
      <c r="C286" s="40"/>
      <c r="D286" s="40" t="s">
        <v>171</v>
      </c>
      <c r="E286" s="40"/>
      <c r="F286" s="40"/>
      <c r="G286" s="40"/>
      <c r="H286" s="40"/>
      <c r="I286" s="40"/>
      <c r="J286" s="40"/>
      <c r="K286" s="40"/>
      <c r="L286" s="40"/>
    </row>
    <row r="287" spans="1:19" hidden="1">
      <c r="A287" s="7" t="s">
        <v>59</v>
      </c>
    </row>
    <row r="288" spans="1:19" hidden="1">
      <c r="A288" s="7" t="s">
        <v>60</v>
      </c>
    </row>
    <row r="289" spans="1:19" hidden="1">
      <c r="A289" s="7" t="s">
        <v>46</v>
      </c>
    </row>
    <row r="290" spans="1:19">
      <c r="A290" s="7">
        <v>8</v>
      </c>
      <c r="B290" s="29" t="s">
        <v>172</v>
      </c>
      <c r="C290" s="29"/>
      <c r="D290" s="30" t="s">
        <v>173</v>
      </c>
      <c r="E290" s="30"/>
      <c r="F290" s="30"/>
      <c r="G290" s="30"/>
      <c r="H290" s="31"/>
      <c r="I290" s="31"/>
      <c r="J290" s="31"/>
      <c r="K290" s="31"/>
      <c r="L290" s="32"/>
      <c r="M290" s="7"/>
    </row>
    <row r="291" spans="1:19" hidden="1">
      <c r="A291" s="7" t="s">
        <v>51</v>
      </c>
    </row>
    <row r="292" spans="1:19" hidden="1">
      <c r="A292" s="7" t="s">
        <v>51</v>
      </c>
    </row>
    <row r="293" spans="1:19" ht="22.5" customHeight="1">
      <c r="A293" s="7">
        <v>9</v>
      </c>
      <c r="B293" s="29" t="s">
        <v>174</v>
      </c>
      <c r="C293" s="29"/>
      <c r="D293" s="33" t="s">
        <v>175</v>
      </c>
      <c r="E293" s="31"/>
      <c r="F293" s="31"/>
      <c r="G293" s="31"/>
      <c r="H293" s="34" t="s">
        <v>55</v>
      </c>
      <c r="I293" s="35">
        <v>3</v>
      </c>
      <c r="J293" s="36"/>
      <c r="K293" s="37"/>
      <c r="L293" s="38">
        <f>IF(AND(I293= "",J293= ""), 0, ROUND(ROUND(K293, 2) * ROUND(IF(J293="",I293,J293),  0), 2))</f>
        <v/>
      </c>
      <c r="M293" s="7"/>
      <c r="O293" s="39">
        <v>0.2</v>
      </c>
      <c r="S293" s="7">
        <v>1906</v>
      </c>
    </row>
    <row r="294" spans="1:19" hidden="1">
      <c r="A294" s="7" t="s">
        <v>56</v>
      </c>
    </row>
    <row r="295" spans="1:19" hidden="1">
      <c r="A295" s="7" t="s">
        <v>56</v>
      </c>
    </row>
    <row r="296" spans="1:19">
      <c r="A296" s="7" t="s">
        <v>57</v>
      </c>
      <c r="B296" s="40"/>
      <c r="C296" s="40"/>
      <c r="D296" s="40" t="s">
        <v>176</v>
      </c>
      <c r="E296" s="40"/>
      <c r="F296" s="40"/>
      <c r="G296" s="40"/>
      <c r="H296" s="40"/>
      <c r="I296" s="40"/>
      <c r="J296" s="40"/>
      <c r="K296" s="40"/>
      <c r="L296" s="40"/>
    </row>
    <row r="297" spans="1:19">
      <c r="A297" s="7" t="s">
        <v>57</v>
      </c>
      <c r="B297" s="40"/>
      <c r="C297" s="40"/>
      <c r="D297" s="40" t="s">
        <v>177</v>
      </c>
      <c r="E297" s="40"/>
      <c r="F297" s="40"/>
      <c r="G297" s="40"/>
      <c r="H297" s="40"/>
      <c r="I297" s="40"/>
      <c r="J297" s="40"/>
      <c r="K297" s="40"/>
      <c r="L297" s="40"/>
    </row>
    <row r="298" spans="1:19" hidden="1">
      <c r="A298" s="7" t="s">
        <v>71</v>
      </c>
    </row>
    <row r="299" spans="1:19" hidden="1">
      <c r="A299" s="7" t="s">
        <v>59</v>
      </c>
    </row>
    <row r="300" spans="1:19" hidden="1">
      <c r="A300" s="7" t="s">
        <v>60</v>
      </c>
    </row>
    <row r="301" spans="1:19" ht="22.5" customHeight="1">
      <c r="A301" s="7">
        <v>9</v>
      </c>
      <c r="B301" s="29" t="s">
        <v>178</v>
      </c>
      <c r="C301" s="29"/>
      <c r="D301" s="33" t="s">
        <v>179</v>
      </c>
      <c r="E301" s="31"/>
      <c r="F301" s="31"/>
      <c r="G301" s="31"/>
      <c r="H301" s="34" t="s">
        <v>55</v>
      </c>
      <c r="I301" s="35">
        <v>15</v>
      </c>
      <c r="J301" s="36"/>
      <c r="K301" s="37"/>
      <c r="L301" s="38">
        <f>IF(AND(I301= "",J301= ""), 0, ROUND(ROUND(K301, 2) * ROUND(IF(J301="",I301,J301),  0), 2))</f>
        <v/>
      </c>
      <c r="M301" s="7"/>
      <c r="O301" s="39">
        <v>0.2</v>
      </c>
      <c r="S301" s="7">
        <v>1906</v>
      </c>
    </row>
    <row r="302" spans="1:19" hidden="1">
      <c r="A302" s="7" t="s">
        <v>56</v>
      </c>
    </row>
    <row r="303" spans="1:19" hidden="1">
      <c r="A303" s="7" t="s">
        <v>56</v>
      </c>
    </row>
    <row r="304" spans="1:19" ht="22.5" customHeight="1">
      <c r="A304" s="7" t="s">
        <v>57</v>
      </c>
      <c r="B304" s="40"/>
      <c r="C304" s="40"/>
      <c r="D304" s="40" t="s">
        <v>180</v>
      </c>
      <c r="E304" s="40"/>
      <c r="F304" s="40"/>
      <c r="G304" s="40"/>
      <c r="H304" s="40"/>
      <c r="I304" s="40"/>
      <c r="J304" s="40"/>
      <c r="K304" s="40"/>
      <c r="L304" s="40"/>
    </row>
    <row r="305" spans="1:19">
      <c r="A305" s="7" t="s">
        <v>57</v>
      </c>
      <c r="B305" s="40"/>
      <c r="C305" s="40"/>
      <c r="D305" s="40" t="s">
        <v>177</v>
      </c>
      <c r="E305" s="40"/>
      <c r="F305" s="40"/>
      <c r="G305" s="40"/>
      <c r="H305" s="40"/>
      <c r="I305" s="40"/>
      <c r="J305" s="40"/>
      <c r="K305" s="40"/>
      <c r="L305" s="40"/>
    </row>
    <row r="306" spans="1:19" hidden="1">
      <c r="A306" s="7" t="s">
        <v>71</v>
      </c>
    </row>
    <row r="307" spans="1:19" hidden="1">
      <c r="A307" s="7" t="s">
        <v>59</v>
      </c>
    </row>
    <row r="308" spans="1:19" hidden="1">
      <c r="A308" s="7" t="s">
        <v>60</v>
      </c>
    </row>
    <row r="309" spans="1:19" ht="22.5" customHeight="1">
      <c r="A309" s="7">
        <v>9</v>
      </c>
      <c r="B309" s="29" t="s">
        <v>181</v>
      </c>
      <c r="C309" s="29"/>
      <c r="D309" s="33" t="s">
        <v>182</v>
      </c>
      <c r="E309" s="31"/>
      <c r="F309" s="31"/>
      <c r="G309" s="31"/>
      <c r="H309" s="34" t="s">
        <v>55</v>
      </c>
      <c r="I309" s="35">
        <v>7</v>
      </c>
      <c r="J309" s="36"/>
      <c r="K309" s="37"/>
      <c r="L309" s="38">
        <f>IF(AND(I309= "",J309= ""), 0, ROUND(ROUND(K309, 2) * ROUND(IF(J309="",I309,J309),  0), 2))</f>
        <v/>
      </c>
      <c r="M309" s="7"/>
      <c r="O309" s="39">
        <v>0.2</v>
      </c>
      <c r="S309" s="7">
        <v>1906</v>
      </c>
    </row>
    <row r="310" spans="1:19" hidden="1">
      <c r="A310" s="7" t="s">
        <v>56</v>
      </c>
    </row>
    <row r="311" spans="1:19" hidden="1">
      <c r="A311" s="7" t="s">
        <v>56</v>
      </c>
    </row>
    <row r="312" spans="1:19" ht="22.5" customHeight="1">
      <c r="A312" s="7" t="s">
        <v>57</v>
      </c>
      <c r="B312" s="40"/>
      <c r="C312" s="40"/>
      <c r="D312" s="40" t="s">
        <v>183</v>
      </c>
      <c r="E312" s="40"/>
      <c r="F312" s="40"/>
      <c r="G312" s="40"/>
      <c r="H312" s="40"/>
      <c r="I312" s="40"/>
      <c r="J312" s="40"/>
      <c r="K312" s="40"/>
      <c r="L312" s="40"/>
    </row>
    <row r="313" spans="1:19">
      <c r="A313" s="7" t="s">
        <v>57</v>
      </c>
      <c r="B313" s="40"/>
      <c r="C313" s="40"/>
      <c r="D313" s="40" t="s">
        <v>184</v>
      </c>
      <c r="E313" s="40"/>
      <c r="F313" s="40"/>
      <c r="G313" s="40"/>
      <c r="H313" s="40"/>
      <c r="I313" s="40"/>
      <c r="J313" s="40"/>
      <c r="K313" s="40"/>
      <c r="L313" s="40"/>
    </row>
    <row r="314" spans="1:19" hidden="1">
      <c r="A314" s="7" t="s">
        <v>71</v>
      </c>
    </row>
    <row r="315" spans="1:19">
      <c r="A315" s="7" t="s">
        <v>57</v>
      </c>
      <c r="B315" s="40"/>
      <c r="C315" s="40"/>
      <c r="D315" s="40" t="s">
        <v>185</v>
      </c>
      <c r="E315" s="40"/>
      <c r="F315" s="40"/>
      <c r="G315" s="40"/>
      <c r="H315" s="40"/>
      <c r="I315" s="40"/>
      <c r="J315" s="40"/>
      <c r="K315" s="40"/>
      <c r="L315" s="40"/>
    </row>
    <row r="316" spans="1:19" hidden="1">
      <c r="A316" s="7" t="s">
        <v>71</v>
      </c>
    </row>
    <row r="317" spans="1:19">
      <c r="A317" s="7" t="s">
        <v>57</v>
      </c>
      <c r="B317" s="40"/>
      <c r="C317" s="40"/>
      <c r="D317" s="40" t="s">
        <v>186</v>
      </c>
      <c r="E317" s="40"/>
      <c r="F317" s="40"/>
      <c r="G317" s="40"/>
      <c r="H317" s="40"/>
      <c r="I317" s="40"/>
      <c r="J317" s="40"/>
      <c r="K317" s="40"/>
      <c r="L317" s="40"/>
    </row>
    <row r="318" spans="1:19" hidden="1">
      <c r="A318" s="7" t="s">
        <v>71</v>
      </c>
    </row>
    <row r="319" spans="1:19" hidden="1">
      <c r="A319" s="7" t="s">
        <v>59</v>
      </c>
    </row>
    <row r="320" spans="1:19" hidden="1">
      <c r="A320" s="7" t="s">
        <v>60</v>
      </c>
    </row>
    <row r="321" spans="1:19" hidden="1">
      <c r="A321" s="7" t="s">
        <v>46</v>
      </c>
    </row>
    <row r="322" spans="1:19">
      <c r="A322" s="7" t="s">
        <v>187</v>
      </c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</row>
    <row r="323" spans="1:19" ht="25.5" customHeight="1">
      <c r="B323" s="31"/>
      <c r="C323" s="31"/>
      <c r="D323" s="41" t="s">
        <v>121</v>
      </c>
      <c r="E323" s="42"/>
      <c r="F323" s="42"/>
      <c r="G323" s="42"/>
      <c r="H323" s="43"/>
      <c r="I323" s="43"/>
      <c r="J323" s="43"/>
      <c r="K323" s="43"/>
      <c r="L323" s="44"/>
    </row>
    <row r="324" spans="1:19">
      <c r="B324" s="31"/>
      <c r="C324" s="31"/>
      <c r="D324" s="45"/>
      <c r="E324" s="7"/>
      <c r="F324" s="7"/>
      <c r="G324" s="7"/>
      <c r="H324" s="7"/>
      <c r="I324" s="7"/>
      <c r="J324" s="7"/>
      <c r="K324" s="7"/>
      <c r="L324" s="8"/>
    </row>
    <row r="325" spans="1:19">
      <c r="B325" s="31"/>
      <c r="C325" s="31"/>
      <c r="D325" s="46" t="s">
        <v>62</v>
      </c>
      <c r="E325" s="47"/>
      <c r="F325" s="47"/>
      <c r="G325" s="47"/>
      <c r="H325" s="48">
        <f>SUMIF(M177:M322, IF(M176="","",M176), L177:L322)</f>
        <v/>
      </c>
      <c r="I325" s="48"/>
      <c r="J325" s="48"/>
      <c r="K325" s="48"/>
      <c r="L325" s="49"/>
    </row>
    <row r="326" spans="1:19" hidden="1">
      <c r="B326" s="31"/>
      <c r="C326" s="31"/>
      <c r="D326" s="50" t="s">
        <v>63</v>
      </c>
      <c r="E326" s="51"/>
      <c r="F326" s="51"/>
      <c r="G326" s="51"/>
      <c r="H326" s="52">
        <f>ROUND(SUMIF(M177:M322, IF(M176="","",M176), L177:L322) * 0.2, 2)</f>
        <v/>
      </c>
      <c r="I326" s="52"/>
      <c r="J326" s="52"/>
      <c r="K326" s="52"/>
      <c r="L326" s="53"/>
    </row>
    <row r="327" spans="1:19" hidden="1">
      <c r="B327" s="31"/>
      <c r="C327" s="31"/>
      <c r="D327" s="46" t="s">
        <v>64</v>
      </c>
      <c r="E327" s="47"/>
      <c r="F327" s="47"/>
      <c r="G327" s="47"/>
      <c r="H327" s="48">
        <f>SUM(H325:H326)</f>
        <v/>
      </c>
      <c r="I327" s="48"/>
      <c r="J327" s="48"/>
      <c r="K327" s="48"/>
      <c r="L327" s="49"/>
    </row>
    <row r="328" spans="1:19" ht="30" customHeight="1">
      <c r="A328" s="7">
        <v>4</v>
      </c>
      <c r="B328" s="27" t="s">
        <v>188</v>
      </c>
      <c r="C328" s="27"/>
      <c r="D328" s="56" t="s">
        <v>189</v>
      </c>
      <c r="E328" s="56"/>
      <c r="F328" s="56"/>
      <c r="G328" s="56"/>
      <c r="H328" s="56"/>
      <c r="I328" s="56"/>
      <c r="J328" s="56"/>
      <c r="K328" s="56"/>
      <c r="L328" s="56"/>
      <c r="M328" s="7"/>
    </row>
    <row r="329" spans="1:19" ht="22.5" customHeight="1">
      <c r="A329" s="7">
        <v>9</v>
      </c>
      <c r="B329" s="29" t="s">
        <v>190</v>
      </c>
      <c r="C329" s="29"/>
      <c r="D329" s="33" t="s">
        <v>191</v>
      </c>
      <c r="E329" s="31"/>
      <c r="F329" s="31"/>
      <c r="G329" s="31"/>
      <c r="H329" s="34" t="s">
        <v>15</v>
      </c>
      <c r="I329" s="54">
        <v>304</v>
      </c>
      <c r="J329" s="55"/>
      <c r="K329" s="37"/>
      <c r="L329" s="38">
        <f>IF(AND(I329= "",J329= ""), 0, ROUND(ROUND(K329, 2) * ROUND(IF(J329="",I329,J329),  2), 2))</f>
        <v/>
      </c>
      <c r="M329" s="7"/>
      <c r="O329" s="39">
        <v>0.2</v>
      </c>
      <c r="S329" s="7">
        <v>1906</v>
      </c>
    </row>
    <row r="330" spans="1:19" hidden="1">
      <c r="A330" s="7" t="s">
        <v>56</v>
      </c>
    </row>
    <row r="331" spans="1:19" hidden="1">
      <c r="A331" s="7" t="s">
        <v>56</v>
      </c>
    </row>
    <row r="332" spans="1:19" hidden="1">
      <c r="A332" s="7" t="s">
        <v>56</v>
      </c>
    </row>
    <row r="333" spans="1:19" hidden="1">
      <c r="A333" s="7" t="s">
        <v>56</v>
      </c>
    </row>
    <row r="334" spans="1:19" hidden="1">
      <c r="A334" s="7" t="s">
        <v>56</v>
      </c>
    </row>
    <row r="335" spans="1:19" ht="33.75" customHeight="1">
      <c r="A335" s="7" t="s">
        <v>57</v>
      </c>
      <c r="B335" s="40"/>
      <c r="C335" s="40"/>
      <c r="D335" s="40" t="s">
        <v>192</v>
      </c>
      <c r="E335" s="40"/>
      <c r="F335" s="40"/>
      <c r="G335" s="40"/>
      <c r="H335" s="40"/>
      <c r="I335" s="40"/>
      <c r="J335" s="40"/>
      <c r="K335" s="40"/>
      <c r="L335" s="40"/>
    </row>
    <row r="336" spans="1:19" hidden="1">
      <c r="A336" s="7" t="s">
        <v>71</v>
      </c>
    </row>
    <row r="337" spans="1:19" hidden="1">
      <c r="A337" s="7" t="s">
        <v>72</v>
      </c>
    </row>
    <row r="338" spans="1:19" hidden="1">
      <c r="A338" s="7" t="s">
        <v>59</v>
      </c>
    </row>
    <row r="339" spans="1:19" hidden="1">
      <c r="A339" s="7" t="s">
        <v>60</v>
      </c>
    </row>
    <row r="340" spans="1:19" ht="22.5" customHeight="1">
      <c r="A340" s="7">
        <v>9</v>
      </c>
      <c r="B340" s="29" t="s">
        <v>193</v>
      </c>
      <c r="C340" s="29"/>
      <c r="D340" s="33" t="s">
        <v>194</v>
      </c>
      <c r="E340" s="31"/>
      <c r="F340" s="31"/>
      <c r="G340" s="31"/>
      <c r="H340" s="34" t="s">
        <v>15</v>
      </c>
      <c r="I340" s="54">
        <v>90</v>
      </c>
      <c r="J340" s="55"/>
      <c r="K340" s="37"/>
      <c r="L340" s="38">
        <f>IF(AND(I340= "",J340= ""), 0, ROUND(ROUND(K340, 2) * ROUND(IF(J340="",I340,J340),  2), 2))</f>
        <v/>
      </c>
      <c r="M340" s="7"/>
      <c r="O340" s="39">
        <v>0.2</v>
      </c>
      <c r="S340" s="7">
        <v>1906</v>
      </c>
    </row>
    <row r="341" spans="1:19" hidden="1">
      <c r="A341" s="7" t="s">
        <v>56</v>
      </c>
    </row>
    <row r="342" spans="1:19" hidden="1">
      <c r="A342" s="7" t="s">
        <v>56</v>
      </c>
    </row>
    <row r="343" spans="1:19" hidden="1">
      <c r="A343" s="7" t="s">
        <v>56</v>
      </c>
    </row>
    <row r="344" spans="1:19" ht="33.75" customHeight="1">
      <c r="A344" s="7" t="s">
        <v>57</v>
      </c>
      <c r="B344" s="40"/>
      <c r="C344" s="40"/>
      <c r="D344" s="40" t="s">
        <v>195</v>
      </c>
      <c r="E344" s="40"/>
      <c r="F344" s="40"/>
      <c r="G344" s="40"/>
      <c r="H344" s="40"/>
      <c r="I344" s="40"/>
      <c r="J344" s="40"/>
      <c r="K344" s="40"/>
      <c r="L344" s="40"/>
    </row>
    <row r="345" spans="1:19" hidden="1">
      <c r="A345" s="7" t="s">
        <v>71</v>
      </c>
    </row>
    <row r="346" spans="1:19" hidden="1">
      <c r="A346" s="7" t="s">
        <v>59</v>
      </c>
    </row>
    <row r="347" spans="1:19" hidden="1">
      <c r="A347" s="7" t="s">
        <v>60</v>
      </c>
    </row>
    <row r="348" spans="1:19">
      <c r="A348" s="7">
        <v>8</v>
      </c>
      <c r="B348" s="29" t="s">
        <v>196</v>
      </c>
      <c r="C348" s="29"/>
      <c r="D348" s="30" t="s">
        <v>197</v>
      </c>
      <c r="E348" s="30"/>
      <c r="F348" s="30"/>
      <c r="G348" s="30"/>
      <c r="H348" s="31"/>
      <c r="I348" s="31"/>
      <c r="J348" s="31"/>
      <c r="K348" s="31"/>
      <c r="L348" s="32"/>
      <c r="M348" s="7"/>
    </row>
    <row r="349" spans="1:19" hidden="1">
      <c r="A349" s="7" t="s">
        <v>51</v>
      </c>
    </row>
    <row r="350" spans="1:19" hidden="1">
      <c r="A350" s="7" t="s">
        <v>51</v>
      </c>
    </row>
    <row r="351" spans="1:19" hidden="1">
      <c r="A351" s="7" t="s">
        <v>51</v>
      </c>
    </row>
    <row r="352" spans="1:19" hidden="1">
      <c r="A352" s="7" t="s">
        <v>51</v>
      </c>
    </row>
    <row r="353" spans="1:19" hidden="1">
      <c r="A353" s="7" t="s">
        <v>51</v>
      </c>
    </row>
    <row r="354" spans="1:19" ht="22.5" customHeight="1">
      <c r="A354" s="7">
        <v>9</v>
      </c>
      <c r="B354" s="29" t="s">
        <v>198</v>
      </c>
      <c r="C354" s="29"/>
      <c r="D354" s="33" t="s">
        <v>199</v>
      </c>
      <c r="E354" s="31"/>
      <c r="F354" s="31"/>
      <c r="G354" s="31"/>
      <c r="H354" s="34" t="s">
        <v>200</v>
      </c>
      <c r="I354" s="54">
        <v>85</v>
      </c>
      <c r="J354" s="55"/>
      <c r="K354" s="37"/>
      <c r="L354" s="38">
        <f>IF(AND(I354= "",J354= ""), 0, ROUND(ROUND(K354, 2) * ROUND(IF(J354="",I354,J354),  2), 2))</f>
        <v/>
      </c>
      <c r="M354" s="7"/>
      <c r="O354" s="39">
        <v>0.2</v>
      </c>
      <c r="S354" s="7">
        <v>1906</v>
      </c>
    </row>
    <row r="355" spans="1:19" hidden="1">
      <c r="A355" s="7" t="s">
        <v>56</v>
      </c>
    </row>
    <row r="356" spans="1:19" hidden="1">
      <c r="A356" s="7" t="s">
        <v>56</v>
      </c>
    </row>
    <row r="357" spans="1:19" hidden="1">
      <c r="A357" s="7" t="s">
        <v>56</v>
      </c>
    </row>
    <row r="358" spans="1:19" ht="22.5" customHeight="1">
      <c r="A358" s="7" t="s">
        <v>57</v>
      </c>
      <c r="B358" s="40"/>
      <c r="C358" s="40"/>
      <c r="D358" s="40" t="s">
        <v>201</v>
      </c>
      <c r="E358" s="40"/>
      <c r="F358" s="40"/>
      <c r="G358" s="40"/>
      <c r="H358" s="40"/>
      <c r="I358" s="40"/>
      <c r="J358" s="40"/>
      <c r="K358" s="40"/>
      <c r="L358" s="40"/>
    </row>
    <row r="359" spans="1:19" hidden="1">
      <c r="A359" s="7" t="s">
        <v>71</v>
      </c>
    </row>
    <row r="360" spans="1:19" hidden="1">
      <c r="A360" s="7" t="s">
        <v>59</v>
      </c>
    </row>
    <row r="361" spans="1:19" hidden="1">
      <c r="A361" s="7" t="s">
        <v>60</v>
      </c>
    </row>
    <row r="362" spans="1:19" hidden="1">
      <c r="A362" s="7" t="s">
        <v>46</v>
      </c>
    </row>
    <row r="363" spans="1:19" ht="22.5" customHeight="1">
      <c r="A363" s="7">
        <v>9</v>
      </c>
      <c r="B363" s="29" t="s">
        <v>202</v>
      </c>
      <c r="C363" s="29"/>
      <c r="D363" s="33" t="s">
        <v>203</v>
      </c>
      <c r="E363" s="31"/>
      <c r="F363" s="31"/>
      <c r="G363" s="31"/>
      <c r="H363" s="34" t="s">
        <v>15</v>
      </c>
      <c r="I363" s="54">
        <v>45</v>
      </c>
      <c r="J363" s="55"/>
      <c r="K363" s="37"/>
      <c r="L363" s="38">
        <f>IF(AND(I363= "",J363= ""), 0, ROUND(ROUND(K363, 2) * ROUND(IF(J363="",I363,J363),  2), 2))</f>
        <v/>
      </c>
      <c r="M363" s="7"/>
      <c r="O363" s="39">
        <v>0.2</v>
      </c>
      <c r="S363" s="7">
        <v>1906</v>
      </c>
    </row>
    <row r="364" spans="1:19" hidden="1">
      <c r="A364" s="7" t="s">
        <v>56</v>
      </c>
    </row>
    <row r="365" spans="1:19" hidden="1">
      <c r="A365" s="7" t="s">
        <v>56</v>
      </c>
    </row>
    <row r="366" spans="1:19" hidden="1">
      <c r="A366" s="7" t="s">
        <v>56</v>
      </c>
    </row>
    <row r="367" spans="1:19" ht="33.75" customHeight="1">
      <c r="A367" s="7" t="s">
        <v>57</v>
      </c>
      <c r="B367" s="40"/>
      <c r="C367" s="40"/>
      <c r="D367" s="40" t="s">
        <v>204</v>
      </c>
      <c r="E367" s="40"/>
      <c r="F367" s="40"/>
      <c r="G367" s="40"/>
      <c r="H367" s="40"/>
      <c r="I367" s="40"/>
      <c r="J367" s="40"/>
      <c r="K367" s="40"/>
      <c r="L367" s="40"/>
    </row>
    <row r="368" spans="1:19" hidden="1">
      <c r="A368" s="7" t="s">
        <v>71</v>
      </c>
    </row>
    <row r="369" spans="1:19" hidden="1">
      <c r="A369" s="7" t="s">
        <v>72</v>
      </c>
    </row>
    <row r="370" spans="1:19" hidden="1">
      <c r="A370" s="7" t="s">
        <v>59</v>
      </c>
    </row>
    <row r="371" spans="1:19" hidden="1">
      <c r="A371" s="7" t="s">
        <v>60</v>
      </c>
    </row>
    <row r="372" spans="1:19" ht="22.5" customHeight="1">
      <c r="A372" s="7">
        <v>9</v>
      </c>
      <c r="B372" s="29" t="s">
        <v>205</v>
      </c>
      <c r="C372" s="29"/>
      <c r="D372" s="33" t="s">
        <v>206</v>
      </c>
      <c r="E372" s="31"/>
      <c r="F372" s="31"/>
      <c r="G372" s="31"/>
      <c r="H372" s="34" t="s">
        <v>15</v>
      </c>
      <c r="I372" s="54">
        <v>41.7</v>
      </c>
      <c r="J372" s="55"/>
      <c r="K372" s="37"/>
      <c r="L372" s="38">
        <f>IF(AND(I372= "",J372= ""), 0, ROUND(ROUND(K372, 2) * ROUND(IF(J372="",I372,J372),  2), 2))</f>
        <v/>
      </c>
      <c r="M372" s="7"/>
      <c r="O372" s="39">
        <v>0.2</v>
      </c>
      <c r="S372" s="7">
        <v>1906</v>
      </c>
    </row>
    <row r="373" spans="1:19" hidden="1">
      <c r="A373" s="7" t="s">
        <v>56</v>
      </c>
    </row>
    <row r="374" spans="1:19" hidden="1">
      <c r="A374" s="7" t="s">
        <v>56</v>
      </c>
    </row>
    <row r="375" spans="1:19" hidden="1">
      <c r="A375" s="7" t="s">
        <v>56</v>
      </c>
    </row>
    <row r="376" spans="1:19" hidden="1">
      <c r="A376" s="7" t="s">
        <v>56</v>
      </c>
    </row>
    <row r="377" spans="1:19" ht="56.25" customHeight="1">
      <c r="A377" s="7" t="s">
        <v>57</v>
      </c>
      <c r="B377" s="40"/>
      <c r="C377" s="40"/>
      <c r="D377" s="40" t="s">
        <v>207</v>
      </c>
      <c r="E377" s="40"/>
      <c r="F377" s="40"/>
      <c r="G377" s="40"/>
      <c r="H377" s="40"/>
      <c r="I377" s="40"/>
      <c r="J377" s="40"/>
      <c r="K377" s="40"/>
      <c r="L377" s="40"/>
    </row>
    <row r="378" spans="1:19" hidden="1">
      <c r="A378" s="7" t="s">
        <v>71</v>
      </c>
    </row>
    <row r="379" spans="1:19" hidden="1">
      <c r="A379" s="7" t="s">
        <v>72</v>
      </c>
    </row>
    <row r="380" spans="1:19" hidden="1">
      <c r="A380" s="7" t="s">
        <v>59</v>
      </c>
    </row>
    <row r="381" spans="1:19" hidden="1">
      <c r="A381" s="7" t="s">
        <v>60</v>
      </c>
    </row>
    <row r="382" spans="1:19" ht="22.5" customHeight="1">
      <c r="A382" s="7">
        <v>9</v>
      </c>
      <c r="B382" s="29" t="s">
        <v>208</v>
      </c>
      <c r="C382" s="29"/>
      <c r="D382" s="33" t="s">
        <v>209</v>
      </c>
      <c r="E382" s="31"/>
      <c r="F382" s="31"/>
      <c r="G382" s="31"/>
      <c r="H382" s="34" t="s">
        <v>15</v>
      </c>
      <c r="I382" s="54">
        <v>41.7</v>
      </c>
      <c r="J382" s="55"/>
      <c r="K382" s="37"/>
      <c r="L382" s="38">
        <f>IF(AND(I382= "",J382= ""), 0, ROUND(ROUND(K382, 2) * ROUND(IF(J382="",I382,J382),  2), 2))</f>
        <v/>
      </c>
      <c r="M382" s="7"/>
      <c r="O382" s="39">
        <v>0.2</v>
      </c>
      <c r="S382" s="7">
        <v>1906</v>
      </c>
    </row>
    <row r="383" spans="1:19" hidden="1">
      <c r="A383" s="7" t="s">
        <v>56</v>
      </c>
    </row>
    <row r="384" spans="1:19" hidden="1">
      <c r="A384" s="7" t="s">
        <v>56</v>
      </c>
    </row>
    <row r="385" spans="1:19" hidden="1">
      <c r="A385" s="7" t="s">
        <v>56</v>
      </c>
    </row>
    <row r="386" spans="1:19" hidden="1">
      <c r="A386" s="7" t="s">
        <v>56</v>
      </c>
    </row>
    <row r="387" spans="1:19" ht="33.75" customHeight="1">
      <c r="A387" s="7" t="s">
        <v>57</v>
      </c>
      <c r="B387" s="40"/>
      <c r="C387" s="40"/>
      <c r="D387" s="40" t="s">
        <v>210</v>
      </c>
      <c r="E387" s="40"/>
      <c r="F387" s="40"/>
      <c r="G387" s="40"/>
      <c r="H387" s="40"/>
      <c r="I387" s="40"/>
      <c r="J387" s="40"/>
      <c r="K387" s="40"/>
      <c r="L387" s="40"/>
    </row>
    <row r="388" spans="1:19" hidden="1">
      <c r="A388" s="7" t="s">
        <v>59</v>
      </c>
    </row>
    <row r="389" spans="1:19" hidden="1">
      <c r="A389" s="7" t="s">
        <v>60</v>
      </c>
    </row>
    <row r="390" spans="1:19" ht="22.5" customHeight="1">
      <c r="A390" s="7">
        <v>9</v>
      </c>
      <c r="B390" s="29" t="s">
        <v>211</v>
      </c>
      <c r="C390" s="29"/>
      <c r="D390" s="33" t="s">
        <v>212</v>
      </c>
      <c r="E390" s="31"/>
      <c r="F390" s="31"/>
      <c r="G390" s="31"/>
      <c r="H390" s="34" t="s">
        <v>15</v>
      </c>
      <c r="I390" s="54">
        <v>240.2</v>
      </c>
      <c r="J390" s="55"/>
      <c r="K390" s="37"/>
      <c r="L390" s="38">
        <f>IF(AND(I390= "",J390= ""), 0, ROUND(ROUND(K390, 2) * ROUND(IF(J390="",I390,J390),  2), 2))</f>
        <v/>
      </c>
      <c r="M390" s="7"/>
      <c r="O390" s="39">
        <v>0.2</v>
      </c>
      <c r="S390" s="7">
        <v>1906</v>
      </c>
    </row>
    <row r="391" spans="1:19" hidden="1">
      <c r="A391" s="7" t="s">
        <v>56</v>
      </c>
    </row>
    <row r="392" spans="1:19" hidden="1">
      <c r="A392" s="7" t="s">
        <v>56</v>
      </c>
    </row>
    <row r="393" spans="1:19" ht="33.75" customHeight="1">
      <c r="A393" s="7" t="s">
        <v>57</v>
      </c>
      <c r="B393" s="40"/>
      <c r="C393" s="40"/>
      <c r="D393" s="40" t="s">
        <v>213</v>
      </c>
      <c r="E393" s="40"/>
      <c r="F393" s="40"/>
      <c r="G393" s="40"/>
      <c r="H393" s="40"/>
      <c r="I393" s="40"/>
      <c r="J393" s="40"/>
      <c r="K393" s="40"/>
      <c r="L393" s="40"/>
    </row>
    <row r="394" spans="1:19" hidden="1">
      <c r="A394" s="7" t="s">
        <v>71</v>
      </c>
    </row>
    <row r="395" spans="1:19" hidden="1">
      <c r="A395" s="7" t="s">
        <v>71</v>
      </c>
    </row>
    <row r="396" spans="1:19" hidden="1">
      <c r="A396" s="7" t="s">
        <v>59</v>
      </c>
    </row>
    <row r="397" spans="1:19" hidden="1">
      <c r="A397" s="7" t="s">
        <v>60</v>
      </c>
    </row>
    <row r="398" spans="1:19" ht="22.5" customHeight="1">
      <c r="A398" s="7">
        <v>9</v>
      </c>
      <c r="B398" s="29" t="s">
        <v>214</v>
      </c>
      <c r="C398" s="29"/>
      <c r="D398" s="33" t="s">
        <v>215</v>
      </c>
      <c r="E398" s="31"/>
      <c r="F398" s="31"/>
      <c r="G398" s="31"/>
      <c r="H398" s="34" t="s">
        <v>216</v>
      </c>
      <c r="I398" s="54">
        <v>45</v>
      </c>
      <c r="J398" s="55"/>
      <c r="K398" s="37"/>
      <c r="L398" s="38">
        <f>IF(AND(I398= "",J398= ""), 0, ROUND(ROUND(K398, 2) * ROUND(IF(J398="",I398,J398),  2), 2))</f>
        <v/>
      </c>
      <c r="M398" s="7"/>
      <c r="O398" s="39">
        <v>0.2</v>
      </c>
      <c r="S398" s="7">
        <v>1906</v>
      </c>
    </row>
    <row r="399" spans="1:19" hidden="1">
      <c r="A399" s="7" t="s">
        <v>56</v>
      </c>
    </row>
    <row r="400" spans="1:19" hidden="1">
      <c r="A400" s="7" t="s">
        <v>56</v>
      </c>
    </row>
    <row r="401" spans="1:19" hidden="1">
      <c r="A401" s="7" t="s">
        <v>56</v>
      </c>
    </row>
    <row r="402" spans="1:19" hidden="1">
      <c r="A402" s="7" t="s">
        <v>56</v>
      </c>
    </row>
    <row r="403" spans="1:19" ht="33.75" customHeight="1">
      <c r="A403" s="7" t="s">
        <v>57</v>
      </c>
      <c r="B403" s="40"/>
      <c r="C403" s="40"/>
      <c r="D403" s="40" t="s">
        <v>217</v>
      </c>
      <c r="E403" s="40"/>
      <c r="F403" s="40"/>
      <c r="G403" s="40"/>
      <c r="H403" s="40"/>
      <c r="I403" s="40"/>
      <c r="J403" s="40"/>
      <c r="K403" s="40"/>
      <c r="L403" s="40"/>
    </row>
    <row r="404" spans="1:19" hidden="1">
      <c r="A404" s="7" t="s">
        <v>59</v>
      </c>
    </row>
    <row r="405" spans="1:19" hidden="1">
      <c r="A405" s="7" t="s">
        <v>60</v>
      </c>
    </row>
    <row r="406" spans="1:19">
      <c r="A406" s="7">
        <v>9</v>
      </c>
      <c r="B406" s="29" t="s">
        <v>218</v>
      </c>
      <c r="C406" s="29"/>
      <c r="D406" s="33" t="s">
        <v>219</v>
      </c>
      <c r="E406" s="31"/>
      <c r="F406" s="31"/>
      <c r="G406" s="31"/>
      <c r="H406" s="34" t="s">
        <v>200</v>
      </c>
      <c r="I406" s="54">
        <v>19.4</v>
      </c>
      <c r="J406" s="55"/>
      <c r="K406" s="37"/>
      <c r="L406" s="38">
        <f>IF(AND(I406= "",J406= ""), 0, ROUND(ROUND(K406, 2) * ROUND(IF(J406="",I406,J406),  2), 2))</f>
        <v/>
      </c>
      <c r="M406" s="7"/>
      <c r="O406" s="39">
        <v>0.2</v>
      </c>
      <c r="S406" s="7">
        <v>1906</v>
      </c>
    </row>
    <row r="407" spans="1:19" hidden="1">
      <c r="A407" s="7" t="s">
        <v>56</v>
      </c>
    </row>
    <row r="408" spans="1:19" hidden="1">
      <c r="A408" s="7" t="s">
        <v>56</v>
      </c>
    </row>
    <row r="409" spans="1:19" ht="22.5" customHeight="1">
      <c r="A409" s="7" t="s">
        <v>57</v>
      </c>
      <c r="B409" s="40"/>
      <c r="C409" s="40"/>
      <c r="D409" s="40" t="s">
        <v>220</v>
      </c>
      <c r="E409" s="40"/>
      <c r="F409" s="40"/>
      <c r="G409" s="40"/>
      <c r="H409" s="40"/>
      <c r="I409" s="40"/>
      <c r="J409" s="40"/>
      <c r="K409" s="40"/>
      <c r="L409" s="40"/>
    </row>
    <row r="410" spans="1:19" hidden="1">
      <c r="A410" s="7" t="s">
        <v>71</v>
      </c>
    </row>
    <row r="411" spans="1:19" hidden="1">
      <c r="A411" s="7" t="s">
        <v>59</v>
      </c>
    </row>
    <row r="412" spans="1:19" hidden="1">
      <c r="A412" s="7" t="s">
        <v>60</v>
      </c>
    </row>
    <row r="413" spans="1:19">
      <c r="A413" s="7">
        <v>9</v>
      </c>
      <c r="B413" s="29" t="s">
        <v>221</v>
      </c>
      <c r="C413" s="29"/>
      <c r="D413" s="33" t="s">
        <v>222</v>
      </c>
      <c r="E413" s="31"/>
      <c r="F413" s="31"/>
      <c r="G413" s="31"/>
      <c r="H413" s="34" t="s">
        <v>15</v>
      </c>
      <c r="I413" s="54">
        <v>20</v>
      </c>
      <c r="J413" s="55"/>
      <c r="K413" s="37"/>
      <c r="L413" s="38">
        <f>IF(AND(I413= "",J413= ""), 0, ROUND(ROUND(K413, 2) * ROUND(IF(J413="",I413,J413),  2), 2))</f>
        <v/>
      </c>
      <c r="M413" s="7"/>
      <c r="O413" s="39">
        <v>0.2</v>
      </c>
      <c r="S413" s="7">
        <v>1906</v>
      </c>
    </row>
    <row r="414" spans="1:19" hidden="1">
      <c r="A414" s="7" t="s">
        <v>56</v>
      </c>
    </row>
    <row r="415" spans="1:19" hidden="1">
      <c r="A415" s="7" t="s">
        <v>56</v>
      </c>
    </row>
    <row r="416" spans="1:19" ht="33.75" customHeight="1">
      <c r="A416" s="7" t="s">
        <v>57</v>
      </c>
      <c r="B416" s="40"/>
      <c r="C416" s="40"/>
      <c r="D416" s="40" t="s">
        <v>223</v>
      </c>
      <c r="E416" s="40"/>
      <c r="F416" s="40"/>
      <c r="G416" s="40"/>
      <c r="H416" s="40"/>
      <c r="I416" s="40"/>
      <c r="J416" s="40"/>
      <c r="K416" s="40"/>
      <c r="L416" s="40"/>
    </row>
    <row r="417" spans="1:19" hidden="1">
      <c r="A417" s="7" t="s">
        <v>71</v>
      </c>
    </row>
    <row r="418" spans="1:19" hidden="1">
      <c r="A418" s="7" t="s">
        <v>59</v>
      </c>
    </row>
    <row r="419" spans="1:19" hidden="1">
      <c r="A419" s="7" t="s">
        <v>60</v>
      </c>
    </row>
    <row r="420" spans="1:19">
      <c r="A420" s="7">
        <v>9</v>
      </c>
      <c r="B420" s="29" t="s">
        <v>224</v>
      </c>
      <c r="C420" s="29"/>
      <c r="D420" s="33" t="s">
        <v>225</v>
      </c>
      <c r="E420" s="31"/>
      <c r="F420" s="31"/>
      <c r="G420" s="31"/>
      <c r="H420" s="34" t="s">
        <v>200</v>
      </c>
      <c r="I420" s="54">
        <v>12.6</v>
      </c>
      <c r="J420" s="55"/>
      <c r="K420" s="37"/>
      <c r="L420" s="38">
        <f>IF(AND(I420= "",J420= ""), 0, ROUND(ROUND(K420, 2) * ROUND(IF(J420="",I420,J420),  2), 2))</f>
        <v/>
      </c>
      <c r="M420" s="7"/>
      <c r="O420" s="39">
        <v>0.2</v>
      </c>
      <c r="S420" s="7">
        <v>1906</v>
      </c>
    </row>
    <row r="421" spans="1:19" hidden="1">
      <c r="A421" s="7" t="s">
        <v>56</v>
      </c>
    </row>
    <row r="422" spans="1:19" ht="33.75" customHeight="1">
      <c r="A422" s="7" t="s">
        <v>57</v>
      </c>
      <c r="B422" s="40"/>
      <c r="C422" s="40"/>
      <c r="D422" s="40" t="s">
        <v>226</v>
      </c>
      <c r="E422" s="40"/>
      <c r="F422" s="40"/>
      <c r="G422" s="40"/>
      <c r="H422" s="40"/>
      <c r="I422" s="40"/>
      <c r="J422" s="40"/>
      <c r="K422" s="40"/>
      <c r="L422" s="40"/>
    </row>
    <row r="423" spans="1:19" hidden="1">
      <c r="A423" s="7" t="s">
        <v>71</v>
      </c>
    </row>
    <row r="424" spans="1:19" hidden="1">
      <c r="A424" s="7" t="s">
        <v>59</v>
      </c>
    </row>
    <row r="425" spans="1:19" hidden="1">
      <c r="A425" s="7" t="s">
        <v>60</v>
      </c>
    </row>
    <row r="426" spans="1:19">
      <c r="A426" s="7" t="s">
        <v>187</v>
      </c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</row>
    <row r="427" spans="1:19">
      <c r="B427" s="31"/>
      <c r="C427" s="31"/>
      <c r="D427" s="41" t="s">
        <v>189</v>
      </c>
      <c r="E427" s="42"/>
      <c r="F427" s="42"/>
      <c r="G427" s="42"/>
      <c r="H427" s="43"/>
      <c r="I427" s="43"/>
      <c r="J427" s="43"/>
      <c r="K427" s="43"/>
      <c r="L427" s="44"/>
    </row>
    <row r="428" spans="1:19">
      <c r="B428" s="31"/>
      <c r="C428" s="31"/>
      <c r="D428" s="45"/>
      <c r="E428" s="7"/>
      <c r="F428" s="7"/>
      <c r="G428" s="7"/>
      <c r="H428" s="7"/>
      <c r="I428" s="7"/>
      <c r="J428" s="7"/>
      <c r="K428" s="7"/>
      <c r="L428" s="8"/>
    </row>
    <row r="429" spans="1:19">
      <c r="B429" s="31"/>
      <c r="C429" s="31"/>
      <c r="D429" s="46" t="s">
        <v>62</v>
      </c>
      <c r="E429" s="47"/>
      <c r="F429" s="47"/>
      <c r="G429" s="47"/>
      <c r="H429" s="48">
        <f>SUMIF(M329:M426, IF(M328="","",M328), L329:L426)</f>
        <v/>
      </c>
      <c r="I429" s="48"/>
      <c r="J429" s="48"/>
      <c r="K429" s="48"/>
      <c r="L429" s="49"/>
    </row>
    <row r="430" spans="1:19" hidden="1">
      <c r="B430" s="31"/>
      <c r="C430" s="31"/>
      <c r="D430" s="50" t="s">
        <v>63</v>
      </c>
      <c r="E430" s="51"/>
      <c r="F430" s="51"/>
      <c r="G430" s="51"/>
      <c r="H430" s="52">
        <f>ROUND(SUMIF(M329:M426, IF(M328="","",M328), L329:L426) * 0.2, 2)</f>
        <v/>
      </c>
      <c r="I430" s="52"/>
      <c r="J430" s="52"/>
      <c r="K430" s="52"/>
      <c r="L430" s="53"/>
    </row>
    <row r="431" spans="1:19" hidden="1">
      <c r="B431" s="31"/>
      <c r="C431" s="31"/>
      <c r="D431" s="46" t="s">
        <v>64</v>
      </c>
      <c r="E431" s="47"/>
      <c r="F431" s="47"/>
      <c r="G431" s="47"/>
      <c r="H431" s="48">
        <f>SUM(H429:H430)</f>
        <v/>
      </c>
      <c r="I431" s="48"/>
      <c r="J431" s="48"/>
      <c r="K431" s="48"/>
      <c r="L431" s="49"/>
    </row>
    <row r="432" spans="1:19">
      <c r="A432" s="7" t="s">
        <v>61</v>
      </c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</row>
    <row r="433" spans="1:19" ht="25.5" customHeight="1">
      <c r="B433" s="31"/>
      <c r="C433" s="31"/>
      <c r="D433" s="41" t="s">
        <v>119</v>
      </c>
      <c r="E433" s="42"/>
      <c r="F433" s="42"/>
      <c r="G433" s="42"/>
      <c r="H433" s="43"/>
      <c r="I433" s="43"/>
      <c r="J433" s="43"/>
      <c r="K433" s="43"/>
      <c r="L433" s="44"/>
    </row>
    <row r="434" spans="1:19">
      <c r="B434" s="31"/>
      <c r="C434" s="31"/>
      <c r="D434" s="45"/>
      <c r="E434" s="7"/>
      <c r="F434" s="7"/>
      <c r="G434" s="7"/>
      <c r="H434" s="7"/>
      <c r="I434" s="7"/>
      <c r="J434" s="7"/>
      <c r="K434" s="7"/>
      <c r="L434" s="8"/>
    </row>
    <row r="435" spans="1:19">
      <c r="B435" s="31"/>
      <c r="C435" s="31"/>
      <c r="D435" s="46" t="s">
        <v>62</v>
      </c>
      <c r="E435" s="47"/>
      <c r="F435" s="47"/>
      <c r="G435" s="47"/>
      <c r="H435" s="48">
        <f>SUMIF(M176:M432, IF(M175="","",M175), L176:L432)</f>
        <v/>
      </c>
      <c r="I435" s="48"/>
      <c r="J435" s="48"/>
      <c r="K435" s="48"/>
      <c r="L435" s="49"/>
    </row>
    <row r="436" spans="1:19" hidden="1">
      <c r="B436" s="31"/>
      <c r="C436" s="31"/>
      <c r="D436" s="50" t="s">
        <v>63</v>
      </c>
      <c r="E436" s="51"/>
      <c r="F436" s="51"/>
      <c r="G436" s="51"/>
      <c r="H436" s="52">
        <f>ROUND(SUMIF(M176:M432, IF(M175="","",M175), L176:L432) * 0.2, 2)</f>
        <v/>
      </c>
      <c r="I436" s="52"/>
      <c r="J436" s="52"/>
      <c r="K436" s="52"/>
      <c r="L436" s="53"/>
    </row>
    <row r="437" spans="1:19" hidden="1">
      <c r="B437" s="31"/>
      <c r="C437" s="31"/>
      <c r="D437" s="46" t="s">
        <v>64</v>
      </c>
      <c r="E437" s="47"/>
      <c r="F437" s="47"/>
      <c r="G437" s="47"/>
      <c r="H437" s="48">
        <f>SUM(H435:H436)</f>
        <v/>
      </c>
      <c r="I437" s="48"/>
      <c r="J437" s="48"/>
      <c r="K437" s="48"/>
      <c r="L437" s="49"/>
    </row>
    <row r="438" spans="1:19" ht="15.75" customHeight="1">
      <c r="A438" s="7">
        <v>3</v>
      </c>
      <c r="B438" s="27" t="s">
        <v>227</v>
      </c>
      <c r="C438" s="27"/>
      <c r="D438" s="28" t="s">
        <v>228</v>
      </c>
      <c r="E438" s="28"/>
      <c r="F438" s="28"/>
      <c r="G438" s="28"/>
      <c r="H438" s="28"/>
      <c r="I438" s="28"/>
      <c r="J438" s="28"/>
      <c r="K438" s="28"/>
      <c r="L438" s="28"/>
      <c r="M438" s="7"/>
    </row>
    <row r="439" spans="1:19">
      <c r="A439" s="7">
        <v>8</v>
      </c>
      <c r="B439" s="29" t="s">
        <v>229</v>
      </c>
      <c r="C439" s="29"/>
      <c r="D439" s="30" t="s">
        <v>230</v>
      </c>
      <c r="E439" s="30"/>
      <c r="F439" s="30"/>
      <c r="G439" s="30"/>
      <c r="H439" s="31"/>
      <c r="I439" s="31"/>
      <c r="J439" s="31"/>
      <c r="K439" s="31"/>
      <c r="L439" s="32"/>
      <c r="M439" s="7"/>
    </row>
    <row r="440" spans="1:19" hidden="1">
      <c r="A440" s="7" t="s">
        <v>51</v>
      </c>
    </row>
    <row r="441" spans="1:19" hidden="1">
      <c r="A441" s="7" t="s">
        <v>46</v>
      </c>
    </row>
    <row r="442" spans="1:19">
      <c r="A442" s="7">
        <v>9</v>
      </c>
      <c r="B442" s="29" t="s">
        <v>231</v>
      </c>
      <c r="C442" s="29"/>
      <c r="D442" s="33" t="s">
        <v>232</v>
      </c>
      <c r="E442" s="31"/>
      <c r="F442" s="31"/>
      <c r="G442" s="31"/>
      <c r="H442" s="34" t="s">
        <v>200</v>
      </c>
      <c r="I442" s="54">
        <v>81</v>
      </c>
      <c r="J442" s="55"/>
      <c r="K442" s="37"/>
      <c r="L442" s="38">
        <f>IF(AND(I442= "",J442= ""), 0, ROUND(ROUND(K442, 2) * ROUND(IF(J442="",I442,J442),  2), 2))</f>
        <v/>
      </c>
      <c r="M442" s="7"/>
      <c r="O442" s="39">
        <v>0.2</v>
      </c>
      <c r="S442" s="7">
        <v>1906</v>
      </c>
    </row>
    <row r="443" spans="1:19" hidden="1">
      <c r="A443" s="7" t="s">
        <v>56</v>
      </c>
    </row>
    <row r="444" spans="1:19" hidden="1">
      <c r="A444" s="7" t="s">
        <v>56</v>
      </c>
    </row>
    <row r="445" spans="1:19" ht="22.5" customHeight="1">
      <c r="A445" s="7" t="s">
        <v>57</v>
      </c>
      <c r="B445" s="40"/>
      <c r="C445" s="40"/>
      <c r="D445" s="40" t="s">
        <v>233</v>
      </c>
      <c r="E445" s="40"/>
      <c r="F445" s="40"/>
      <c r="G445" s="40"/>
      <c r="H445" s="40"/>
      <c r="I445" s="40"/>
      <c r="J445" s="40"/>
      <c r="K445" s="40"/>
      <c r="L445" s="40"/>
    </row>
    <row r="446" spans="1:19" hidden="1">
      <c r="A446" s="7" t="s">
        <v>71</v>
      </c>
    </row>
    <row r="447" spans="1:19" hidden="1">
      <c r="A447" s="7" t="s">
        <v>59</v>
      </c>
    </row>
    <row r="448" spans="1:19" hidden="1">
      <c r="A448" s="7" t="s">
        <v>60</v>
      </c>
    </row>
    <row r="449" spans="1:19" ht="22.5" customHeight="1">
      <c r="A449" s="7">
        <v>9</v>
      </c>
      <c r="B449" s="29" t="s">
        <v>234</v>
      </c>
      <c r="C449" s="29"/>
      <c r="D449" s="33" t="s">
        <v>235</v>
      </c>
      <c r="E449" s="31"/>
      <c r="F449" s="31"/>
      <c r="G449" s="31"/>
      <c r="H449" s="34" t="s">
        <v>200</v>
      </c>
      <c r="I449" s="54">
        <v>14.1</v>
      </c>
      <c r="J449" s="55"/>
      <c r="K449" s="37"/>
      <c r="L449" s="38">
        <f>IF(AND(I449= "",J449= ""), 0, ROUND(ROUND(K449, 2) * ROUND(IF(J449="",I449,J449),  2), 2))</f>
        <v/>
      </c>
      <c r="M449" s="7"/>
      <c r="O449" s="39">
        <v>0.2</v>
      </c>
      <c r="S449" s="7">
        <v>1906</v>
      </c>
    </row>
    <row r="450" spans="1:19" hidden="1">
      <c r="A450" s="7" t="s">
        <v>56</v>
      </c>
    </row>
    <row r="451" spans="1:19" hidden="1">
      <c r="A451" s="7" t="s">
        <v>56</v>
      </c>
    </row>
    <row r="452" spans="1:19" hidden="1">
      <c r="A452" s="7" t="s">
        <v>56</v>
      </c>
    </row>
    <row r="453" spans="1:19" hidden="1">
      <c r="A453" s="7" t="s">
        <v>56</v>
      </c>
    </row>
    <row r="454" spans="1:19" ht="33.75" customHeight="1">
      <c r="A454" s="7" t="s">
        <v>57</v>
      </c>
      <c r="B454" s="40"/>
      <c r="C454" s="40"/>
      <c r="D454" s="40" t="s">
        <v>236</v>
      </c>
      <c r="E454" s="40"/>
      <c r="F454" s="40"/>
      <c r="G454" s="40"/>
      <c r="H454" s="40"/>
      <c r="I454" s="40"/>
      <c r="J454" s="40"/>
      <c r="K454" s="40"/>
      <c r="L454" s="40"/>
    </row>
    <row r="455" spans="1:19" hidden="1">
      <c r="A455" s="7" t="s">
        <v>71</v>
      </c>
    </row>
    <row r="456" spans="1:19" hidden="1">
      <c r="A456" s="7" t="s">
        <v>72</v>
      </c>
    </row>
    <row r="457" spans="1:19" hidden="1">
      <c r="A457" s="7" t="s">
        <v>59</v>
      </c>
    </row>
    <row r="458" spans="1:19" hidden="1">
      <c r="A458" s="7" t="s">
        <v>60</v>
      </c>
    </row>
    <row r="459" spans="1:19" ht="24" customHeight="1">
      <c r="A459" s="7">
        <v>8</v>
      </c>
      <c r="B459" s="29" t="s">
        <v>237</v>
      </c>
      <c r="C459" s="29"/>
      <c r="D459" s="30" t="s">
        <v>238</v>
      </c>
      <c r="E459" s="30"/>
      <c r="F459" s="30"/>
      <c r="G459" s="30"/>
      <c r="H459" s="31"/>
      <c r="I459" s="31"/>
      <c r="J459" s="31"/>
      <c r="K459" s="31"/>
      <c r="L459" s="32"/>
      <c r="M459" s="7"/>
    </row>
    <row r="460" spans="1:19" hidden="1">
      <c r="A460" s="7" t="s">
        <v>51</v>
      </c>
    </row>
    <row r="461" spans="1:19" hidden="1">
      <c r="A461" s="7" t="s">
        <v>51</v>
      </c>
    </row>
    <row r="462" spans="1:19" hidden="1">
      <c r="A462" s="7" t="s">
        <v>51</v>
      </c>
    </row>
    <row r="463" spans="1:19" ht="22.5" customHeight="1">
      <c r="A463" s="7">
        <v>9</v>
      </c>
      <c r="B463" s="29" t="s">
        <v>239</v>
      </c>
      <c r="C463" s="29"/>
      <c r="D463" s="33" t="s">
        <v>240</v>
      </c>
      <c r="E463" s="31"/>
      <c r="F463" s="31"/>
      <c r="G463" s="31"/>
      <c r="H463" s="34" t="s">
        <v>17</v>
      </c>
      <c r="I463" s="35">
        <v>1</v>
      </c>
      <c r="J463" s="36"/>
      <c r="K463" s="37"/>
      <c r="L463" s="38">
        <f>IF(AND(I463= "",J463= ""), 0, ROUND(ROUND(K463, 2) * ROUND(IF(J463="",I463,J463),  0), 2))</f>
        <v/>
      </c>
      <c r="M463" s="7"/>
      <c r="O463" s="39">
        <v>0.2</v>
      </c>
      <c r="S463" s="7">
        <v>1906</v>
      </c>
    </row>
    <row r="464" spans="1:19" hidden="1">
      <c r="A464" s="7" t="s">
        <v>56</v>
      </c>
    </row>
    <row r="465" spans="1:19" ht="22.5" customHeight="1">
      <c r="A465" s="7" t="s">
        <v>57</v>
      </c>
      <c r="B465" s="40"/>
      <c r="C465" s="40"/>
      <c r="D465" s="40" t="s">
        <v>145</v>
      </c>
      <c r="E465" s="40"/>
      <c r="F465" s="40"/>
      <c r="G465" s="40"/>
      <c r="H465" s="40"/>
      <c r="I465" s="40"/>
      <c r="J465" s="40"/>
      <c r="K465" s="40"/>
      <c r="L465" s="40"/>
    </row>
    <row r="466" spans="1:19" hidden="1">
      <c r="A466" s="7" t="s">
        <v>59</v>
      </c>
    </row>
    <row r="467" spans="1:19" hidden="1">
      <c r="A467" s="7" t="s">
        <v>60</v>
      </c>
    </row>
    <row r="468" spans="1:19" ht="22.5" customHeight="1">
      <c r="A468" s="7">
        <v>9</v>
      </c>
      <c r="B468" s="29" t="s">
        <v>241</v>
      </c>
      <c r="C468" s="29"/>
      <c r="D468" s="33" t="s">
        <v>242</v>
      </c>
      <c r="E468" s="31"/>
      <c r="F468" s="31"/>
      <c r="G468" s="31"/>
      <c r="H468" s="34" t="s">
        <v>17</v>
      </c>
      <c r="I468" s="35">
        <v>1</v>
      </c>
      <c r="J468" s="36"/>
      <c r="K468" s="37"/>
      <c r="L468" s="38">
        <f>IF(AND(I468= "",J468= ""), 0, ROUND(ROUND(K468, 2) * ROUND(IF(J468="",I468,J468),  0), 2))</f>
        <v/>
      </c>
      <c r="M468" s="7"/>
      <c r="O468" s="39">
        <v>0.2</v>
      </c>
      <c r="S468" s="7">
        <v>1906</v>
      </c>
    </row>
    <row r="469" spans="1:19" hidden="1">
      <c r="A469" s="7" t="s">
        <v>56</v>
      </c>
    </row>
    <row r="470" spans="1:19" ht="22.5" customHeight="1">
      <c r="A470" s="7" t="s">
        <v>57</v>
      </c>
      <c r="B470" s="40"/>
      <c r="C470" s="40"/>
      <c r="D470" s="40" t="s">
        <v>145</v>
      </c>
      <c r="E470" s="40"/>
      <c r="F470" s="40"/>
      <c r="G470" s="40"/>
      <c r="H470" s="40"/>
      <c r="I470" s="40"/>
      <c r="J470" s="40"/>
      <c r="K470" s="40"/>
      <c r="L470" s="40"/>
    </row>
    <row r="471" spans="1:19" hidden="1">
      <c r="A471" s="7" t="s">
        <v>59</v>
      </c>
    </row>
    <row r="472" spans="1:19" hidden="1">
      <c r="A472" s="7" t="s">
        <v>60</v>
      </c>
    </row>
    <row r="473" spans="1:19" ht="22.5" customHeight="1">
      <c r="A473" s="7">
        <v>9</v>
      </c>
      <c r="B473" s="29" t="s">
        <v>243</v>
      </c>
      <c r="C473" s="29"/>
      <c r="D473" s="33" t="s">
        <v>244</v>
      </c>
      <c r="E473" s="31"/>
      <c r="F473" s="31"/>
      <c r="G473" s="31"/>
      <c r="H473" s="34" t="s">
        <v>17</v>
      </c>
      <c r="I473" s="35">
        <v>1</v>
      </c>
      <c r="J473" s="36"/>
      <c r="K473" s="37"/>
      <c r="L473" s="38">
        <f>IF(AND(I473= "",J473= ""), 0, ROUND(ROUND(K473, 2) * ROUND(IF(J473="",I473,J473),  0), 2))</f>
        <v/>
      </c>
      <c r="M473" s="7"/>
      <c r="O473" s="39">
        <v>0.2</v>
      </c>
      <c r="S473" s="7">
        <v>1906</v>
      </c>
    </row>
    <row r="474" spans="1:19" hidden="1">
      <c r="A474" s="7" t="s">
        <v>56</v>
      </c>
    </row>
    <row r="475" spans="1:19" ht="22.5" customHeight="1">
      <c r="A475" s="7" t="s">
        <v>57</v>
      </c>
      <c r="B475" s="40"/>
      <c r="C475" s="40"/>
      <c r="D475" s="40" t="s">
        <v>245</v>
      </c>
      <c r="E475" s="40"/>
      <c r="F475" s="40"/>
      <c r="G475" s="40"/>
      <c r="H475" s="40"/>
      <c r="I475" s="40"/>
      <c r="J475" s="40"/>
      <c r="K475" s="40"/>
      <c r="L475" s="40"/>
    </row>
    <row r="476" spans="1:19" hidden="1">
      <c r="A476" s="7" t="s">
        <v>59</v>
      </c>
    </row>
    <row r="477" spans="1:19" hidden="1">
      <c r="A477" s="7" t="s">
        <v>60</v>
      </c>
    </row>
    <row r="478" spans="1:19" ht="22.5" customHeight="1">
      <c r="A478" s="7">
        <v>9</v>
      </c>
      <c r="B478" s="29" t="s">
        <v>246</v>
      </c>
      <c r="C478" s="29"/>
      <c r="D478" s="33" t="s">
        <v>247</v>
      </c>
      <c r="E478" s="31"/>
      <c r="F478" s="31"/>
      <c r="G478" s="31"/>
      <c r="H478" s="34" t="s">
        <v>17</v>
      </c>
      <c r="I478" s="35">
        <v>4</v>
      </c>
      <c r="J478" s="36"/>
      <c r="K478" s="37"/>
      <c r="L478" s="38">
        <f>IF(AND(I478= "",J478= ""), 0, ROUND(ROUND(K478, 2) * ROUND(IF(J478="",I478,J478),  0), 2))</f>
        <v/>
      </c>
      <c r="M478" s="7"/>
      <c r="O478" s="39">
        <v>0.2</v>
      </c>
      <c r="S478" s="7">
        <v>1906</v>
      </c>
    </row>
    <row r="479" spans="1:19" hidden="1">
      <c r="A479" s="7" t="s">
        <v>56</v>
      </c>
    </row>
    <row r="480" spans="1:19" hidden="1">
      <c r="A480" s="7" t="s">
        <v>56</v>
      </c>
    </row>
    <row r="481" spans="1:19">
      <c r="A481" s="7" t="s">
        <v>57</v>
      </c>
      <c r="B481" s="40"/>
      <c r="C481" s="40"/>
      <c r="D481" s="40" t="s">
        <v>248</v>
      </c>
      <c r="E481" s="40"/>
      <c r="F481" s="40"/>
      <c r="G481" s="40"/>
      <c r="H481" s="40"/>
      <c r="I481" s="40"/>
      <c r="J481" s="40"/>
      <c r="K481" s="40"/>
      <c r="L481" s="40"/>
    </row>
    <row r="482" spans="1:19" hidden="1">
      <c r="A482" s="7" t="s">
        <v>59</v>
      </c>
    </row>
    <row r="483" spans="1:19" hidden="1">
      <c r="A483" s="7" t="s">
        <v>60</v>
      </c>
    </row>
    <row r="484" spans="1:19" ht="22.5" customHeight="1">
      <c r="A484" s="7">
        <v>9</v>
      </c>
      <c r="B484" s="29" t="s">
        <v>249</v>
      </c>
      <c r="C484" s="29"/>
      <c r="D484" s="33" t="s">
        <v>250</v>
      </c>
      <c r="E484" s="31"/>
      <c r="F484" s="31"/>
      <c r="G484" s="31"/>
      <c r="H484" s="34" t="s">
        <v>17</v>
      </c>
      <c r="I484" s="35">
        <v>2</v>
      </c>
      <c r="J484" s="36"/>
      <c r="K484" s="37"/>
      <c r="L484" s="38">
        <f>IF(AND(I484= "",J484= ""), 0, ROUND(ROUND(K484, 2) * ROUND(IF(J484="",I484,J484),  0), 2))</f>
        <v/>
      </c>
      <c r="M484" s="7"/>
      <c r="O484" s="39">
        <v>0.2</v>
      </c>
      <c r="S484" s="7">
        <v>1906</v>
      </c>
    </row>
    <row r="485" spans="1:19" hidden="1">
      <c r="A485" s="7" t="s">
        <v>56</v>
      </c>
    </row>
    <row r="486" spans="1:19">
      <c r="A486" s="7" t="s">
        <v>57</v>
      </c>
      <c r="B486" s="40"/>
      <c r="C486" s="40"/>
      <c r="D486" s="40" t="s">
        <v>162</v>
      </c>
      <c r="E486" s="40"/>
      <c r="F486" s="40"/>
      <c r="G486" s="40"/>
      <c r="H486" s="40"/>
      <c r="I486" s="40"/>
      <c r="J486" s="40"/>
      <c r="K486" s="40"/>
      <c r="L486" s="40"/>
    </row>
    <row r="487" spans="1:19" hidden="1">
      <c r="A487" s="7" t="s">
        <v>59</v>
      </c>
    </row>
    <row r="488" spans="1:19" hidden="1">
      <c r="A488" s="7" t="s">
        <v>60</v>
      </c>
    </row>
    <row r="489" spans="1:19" ht="22.5" customHeight="1">
      <c r="A489" s="7">
        <v>9</v>
      </c>
      <c r="B489" s="29" t="s">
        <v>251</v>
      </c>
      <c r="C489" s="29"/>
      <c r="D489" s="33" t="s">
        <v>252</v>
      </c>
      <c r="E489" s="31"/>
      <c r="F489" s="31"/>
      <c r="G489" s="31"/>
      <c r="H489" s="34" t="s">
        <v>17</v>
      </c>
      <c r="I489" s="35">
        <v>5</v>
      </c>
      <c r="J489" s="36"/>
      <c r="K489" s="37"/>
      <c r="L489" s="38">
        <f>IF(AND(I489= "",J489= ""), 0, ROUND(ROUND(K489, 2) * ROUND(IF(J489="",I489,J489),  0), 2))</f>
        <v/>
      </c>
      <c r="M489" s="7"/>
      <c r="O489" s="39">
        <v>0.2</v>
      </c>
      <c r="S489" s="7">
        <v>1906</v>
      </c>
    </row>
    <row r="490" spans="1:19" hidden="1">
      <c r="A490" s="7" t="s">
        <v>56</v>
      </c>
    </row>
    <row r="491" spans="1:19">
      <c r="A491" s="7" t="s">
        <v>57</v>
      </c>
      <c r="B491" s="40"/>
      <c r="C491" s="40"/>
      <c r="D491" s="40" t="s">
        <v>162</v>
      </c>
      <c r="E491" s="40"/>
      <c r="F491" s="40"/>
      <c r="G491" s="40"/>
      <c r="H491" s="40"/>
      <c r="I491" s="40"/>
      <c r="J491" s="40"/>
      <c r="K491" s="40"/>
      <c r="L491" s="40"/>
    </row>
    <row r="492" spans="1:19" hidden="1">
      <c r="A492" s="7" t="s">
        <v>59</v>
      </c>
    </row>
    <row r="493" spans="1:19" hidden="1">
      <c r="A493" s="7" t="s">
        <v>60</v>
      </c>
    </row>
    <row r="494" spans="1:19" hidden="1">
      <c r="A494" s="7" t="s">
        <v>46</v>
      </c>
    </row>
    <row r="495" spans="1:19">
      <c r="A495" s="7">
        <v>8</v>
      </c>
      <c r="B495" s="29" t="s">
        <v>253</v>
      </c>
      <c r="C495" s="29"/>
      <c r="D495" s="30" t="s">
        <v>254</v>
      </c>
      <c r="E495" s="30"/>
      <c r="F495" s="30"/>
      <c r="G495" s="30"/>
      <c r="H495" s="31"/>
      <c r="I495" s="31"/>
      <c r="J495" s="31"/>
      <c r="K495" s="31"/>
      <c r="L495" s="32"/>
      <c r="M495" s="7"/>
    </row>
    <row r="496" spans="1:19">
      <c r="A496" s="7">
        <v>9</v>
      </c>
      <c r="B496" s="29" t="s">
        <v>255</v>
      </c>
      <c r="C496" s="29"/>
      <c r="D496" s="33" t="s">
        <v>256</v>
      </c>
      <c r="E496" s="31"/>
      <c r="F496" s="31"/>
      <c r="G496" s="31"/>
      <c r="H496" s="34" t="s">
        <v>200</v>
      </c>
      <c r="I496" s="54">
        <v>104</v>
      </c>
      <c r="J496" s="55"/>
      <c r="K496" s="37"/>
      <c r="L496" s="38">
        <f>IF(AND(I496= "",J496= ""), 0, ROUND(ROUND(K496, 2) * ROUND(IF(J496="",I496,J496),  2), 2))</f>
        <v/>
      </c>
      <c r="M496" s="7"/>
      <c r="O496" s="39">
        <v>0.2</v>
      </c>
      <c r="S496" s="7">
        <v>1906</v>
      </c>
    </row>
    <row r="497" spans="1:19" hidden="1">
      <c r="A497" s="7" t="s">
        <v>56</v>
      </c>
    </row>
    <row r="498" spans="1:19" hidden="1">
      <c r="A498" s="7" t="s">
        <v>56</v>
      </c>
    </row>
    <row r="499" spans="1:19" hidden="1">
      <c r="A499" s="7" t="s">
        <v>56</v>
      </c>
    </row>
    <row r="500" spans="1:19" hidden="1">
      <c r="A500" s="7" t="s">
        <v>56</v>
      </c>
    </row>
    <row r="501" spans="1:19" hidden="1">
      <c r="A501" s="7" t="s">
        <v>56</v>
      </c>
    </row>
    <row r="502" spans="1:19" ht="33.75" customHeight="1">
      <c r="A502" s="7" t="s">
        <v>57</v>
      </c>
      <c r="B502" s="40"/>
      <c r="C502" s="40"/>
      <c r="D502" s="40" t="s">
        <v>257</v>
      </c>
      <c r="E502" s="40"/>
      <c r="F502" s="40"/>
      <c r="G502" s="40"/>
      <c r="H502" s="40"/>
      <c r="I502" s="40"/>
      <c r="J502" s="40"/>
      <c r="K502" s="40"/>
      <c r="L502" s="40"/>
    </row>
    <row r="503" spans="1:19" hidden="1">
      <c r="A503" s="7" t="s">
        <v>71</v>
      </c>
    </row>
    <row r="504" spans="1:19" hidden="1">
      <c r="A504" s="7" t="s">
        <v>59</v>
      </c>
    </row>
    <row r="505" spans="1:19" hidden="1">
      <c r="A505" s="7" t="s">
        <v>60</v>
      </c>
    </row>
    <row r="506" spans="1:19">
      <c r="A506" s="7">
        <v>9</v>
      </c>
      <c r="B506" s="29" t="s">
        <v>258</v>
      </c>
      <c r="C506" s="29"/>
      <c r="D506" s="33" t="s">
        <v>259</v>
      </c>
      <c r="E506" s="31"/>
      <c r="F506" s="31"/>
      <c r="G506" s="31"/>
      <c r="H506" s="34" t="s">
        <v>17</v>
      </c>
      <c r="I506" s="35">
        <v>2</v>
      </c>
      <c r="J506" s="36"/>
      <c r="K506" s="37"/>
      <c r="L506" s="38">
        <f>IF(AND(I506= "",J506= ""), 0, ROUND(ROUND(K506, 2) * ROUND(IF(J506="",I506,J506),  0), 2))</f>
        <v/>
      </c>
      <c r="M506" s="7"/>
      <c r="O506" s="39">
        <v>0.2</v>
      </c>
      <c r="S506" s="7">
        <v>1906</v>
      </c>
    </row>
    <row r="507" spans="1:19" hidden="1">
      <c r="A507" s="7" t="s">
        <v>56</v>
      </c>
    </row>
    <row r="508" spans="1:19" ht="22.5" customHeight="1">
      <c r="A508" s="7" t="s">
        <v>57</v>
      </c>
      <c r="B508" s="40"/>
      <c r="C508" s="40"/>
      <c r="D508" s="40" t="s">
        <v>260</v>
      </c>
      <c r="E508" s="40"/>
      <c r="F508" s="40"/>
      <c r="G508" s="40"/>
      <c r="H508" s="40"/>
      <c r="I508" s="40"/>
      <c r="J508" s="40"/>
      <c r="K508" s="40"/>
      <c r="L508" s="40"/>
    </row>
    <row r="509" spans="1:19" hidden="1">
      <c r="A509" s="7" t="s">
        <v>59</v>
      </c>
    </row>
    <row r="510" spans="1:19" hidden="1">
      <c r="A510" s="7" t="s">
        <v>60</v>
      </c>
    </row>
    <row r="511" spans="1:19">
      <c r="A511" s="7">
        <v>9</v>
      </c>
      <c r="B511" s="29" t="s">
        <v>261</v>
      </c>
      <c r="C511" s="29"/>
      <c r="D511" s="33" t="s">
        <v>262</v>
      </c>
      <c r="E511" s="31"/>
      <c r="F511" s="31"/>
      <c r="G511" s="31"/>
      <c r="H511" s="34" t="s">
        <v>17</v>
      </c>
      <c r="I511" s="35">
        <v>8</v>
      </c>
      <c r="J511" s="36"/>
      <c r="K511" s="37"/>
      <c r="L511" s="38">
        <f>IF(AND(I511= "",J511= ""), 0, ROUND(ROUND(K511, 2) * ROUND(IF(J511="",I511,J511),  0), 2))</f>
        <v/>
      </c>
      <c r="M511" s="7"/>
      <c r="O511" s="39">
        <v>0.2</v>
      </c>
      <c r="S511" s="7">
        <v>1906</v>
      </c>
    </row>
    <row r="512" spans="1:19" hidden="1">
      <c r="A512" s="7" t="s">
        <v>56</v>
      </c>
    </row>
    <row r="513" spans="1:13" hidden="1">
      <c r="A513" s="7" t="s">
        <v>56</v>
      </c>
    </row>
    <row r="514" spans="1:13" ht="22.5" customHeight="1">
      <c r="A514" s="7" t="s">
        <v>57</v>
      </c>
      <c r="B514" s="40"/>
      <c r="C514" s="40"/>
      <c r="D514" s="40" t="s">
        <v>263</v>
      </c>
      <c r="E514" s="40"/>
      <c r="F514" s="40"/>
      <c r="G514" s="40"/>
      <c r="H514" s="40"/>
      <c r="I514" s="40"/>
      <c r="J514" s="40"/>
      <c r="K514" s="40"/>
      <c r="L514" s="40"/>
    </row>
    <row r="515" spans="1:13" hidden="1">
      <c r="A515" s="7" t="s">
        <v>59</v>
      </c>
    </row>
    <row r="516" spans="1:13" hidden="1">
      <c r="A516" s="7" t="s">
        <v>60</v>
      </c>
    </row>
    <row r="517" spans="1:13" hidden="1">
      <c r="A517" s="7" t="s">
        <v>46</v>
      </c>
    </row>
    <row r="518" spans="1:13">
      <c r="A518" s="7" t="s">
        <v>61</v>
      </c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</row>
    <row r="519" spans="1:13">
      <c r="B519" s="31"/>
      <c r="C519" s="31"/>
      <c r="D519" s="41" t="s">
        <v>228</v>
      </c>
      <c r="E519" s="42"/>
      <c r="F519" s="42"/>
      <c r="G519" s="42"/>
      <c r="H519" s="43"/>
      <c r="I519" s="43"/>
      <c r="J519" s="43"/>
      <c r="K519" s="43"/>
      <c r="L519" s="44"/>
    </row>
    <row r="520" spans="1:13">
      <c r="B520" s="31"/>
      <c r="C520" s="31"/>
      <c r="D520" s="45"/>
      <c r="E520" s="7"/>
      <c r="F520" s="7"/>
      <c r="G520" s="7"/>
      <c r="H520" s="7"/>
      <c r="I520" s="7"/>
      <c r="J520" s="7"/>
      <c r="K520" s="7"/>
      <c r="L520" s="8"/>
    </row>
    <row r="521" spans="1:13">
      <c r="B521" s="31"/>
      <c r="C521" s="31"/>
      <c r="D521" s="46" t="s">
        <v>62</v>
      </c>
      <c r="E521" s="47"/>
      <c r="F521" s="47"/>
      <c r="G521" s="47"/>
      <c r="H521" s="48">
        <f>SUMIF(M439:M518, IF(M438="","",M438), L439:L518)</f>
        <v/>
      </c>
      <c r="I521" s="48"/>
      <c r="J521" s="48"/>
      <c r="K521" s="48"/>
      <c r="L521" s="49"/>
    </row>
    <row r="522" spans="1:13" hidden="1">
      <c r="B522" s="31"/>
      <c r="C522" s="31"/>
      <c r="D522" s="50" t="s">
        <v>63</v>
      </c>
      <c r="E522" s="51"/>
      <c r="F522" s="51"/>
      <c r="G522" s="51"/>
      <c r="H522" s="52">
        <f>ROUND(SUMIF(M439:M518, IF(M438="","",M438), L439:L518) * 0.2, 2)</f>
        <v/>
      </c>
      <c r="I522" s="52"/>
      <c r="J522" s="52"/>
      <c r="K522" s="52"/>
      <c r="L522" s="53"/>
    </row>
    <row r="523" spans="1:13" hidden="1">
      <c r="B523" s="31"/>
      <c r="C523" s="31"/>
      <c r="D523" s="46" t="s">
        <v>64</v>
      </c>
      <c r="E523" s="47"/>
      <c r="F523" s="47"/>
      <c r="G523" s="47"/>
      <c r="H523" s="48">
        <f>SUM(H521:H522)</f>
        <v/>
      </c>
      <c r="I523" s="48"/>
      <c r="J523" s="48"/>
      <c r="K523" s="48"/>
      <c r="L523" s="49"/>
    </row>
    <row r="524" spans="1:13" ht="15.75" customHeight="1">
      <c r="A524" s="7">
        <v>3</v>
      </c>
      <c r="B524" s="27" t="s">
        <v>264</v>
      </c>
      <c r="C524" s="27"/>
      <c r="D524" s="28" t="s">
        <v>265</v>
      </c>
      <c r="E524" s="28"/>
      <c r="F524" s="28"/>
      <c r="G524" s="28"/>
      <c r="H524" s="28"/>
      <c r="I524" s="28"/>
      <c r="J524" s="28"/>
      <c r="K524" s="28"/>
      <c r="L524" s="28"/>
      <c r="M524" s="7"/>
    </row>
    <row r="525" spans="1:13">
      <c r="A525" s="7">
        <v>8</v>
      </c>
      <c r="B525" s="29" t="s">
        <v>266</v>
      </c>
      <c r="C525" s="29"/>
      <c r="D525" s="30" t="s">
        <v>265</v>
      </c>
      <c r="E525" s="30"/>
      <c r="F525" s="30"/>
      <c r="G525" s="30"/>
      <c r="H525" s="31"/>
      <c r="I525" s="31"/>
      <c r="J525" s="31"/>
      <c r="K525" s="31"/>
      <c r="L525" s="32"/>
      <c r="M525" s="7"/>
    </row>
    <row r="526" spans="1:13" hidden="1">
      <c r="A526" s="7" t="s">
        <v>51</v>
      </c>
    </row>
    <row r="527" spans="1:13" hidden="1">
      <c r="A527" s="7" t="s">
        <v>51</v>
      </c>
    </row>
    <row r="528" spans="1:13" hidden="1">
      <c r="A528" s="7" t="s">
        <v>46</v>
      </c>
    </row>
    <row r="529" spans="1:19">
      <c r="A529" s="7">
        <v>8</v>
      </c>
      <c r="B529" s="29" t="s">
        <v>267</v>
      </c>
      <c r="C529" s="29"/>
      <c r="D529" s="30" t="s">
        <v>268</v>
      </c>
      <c r="E529" s="30"/>
      <c r="F529" s="30"/>
      <c r="G529" s="30"/>
      <c r="H529" s="31"/>
      <c r="I529" s="31"/>
      <c r="J529" s="31"/>
      <c r="K529" s="31"/>
      <c r="L529" s="32"/>
      <c r="M529" s="7"/>
    </row>
    <row r="530" spans="1:19" hidden="1">
      <c r="A530" s="7" t="s">
        <v>51</v>
      </c>
    </row>
    <row r="531" spans="1:19" hidden="1">
      <c r="A531" s="7" t="s">
        <v>51</v>
      </c>
    </row>
    <row r="532" spans="1:19" hidden="1">
      <c r="A532" s="7" t="s">
        <v>51</v>
      </c>
    </row>
    <row r="533" spans="1:19">
      <c r="A533" s="7">
        <v>9</v>
      </c>
      <c r="B533" s="29" t="s">
        <v>269</v>
      </c>
      <c r="C533" s="29"/>
      <c r="D533" s="33" t="s">
        <v>268</v>
      </c>
      <c r="E533" s="31"/>
      <c r="F533" s="31"/>
      <c r="G533" s="31"/>
      <c r="H533" s="34" t="s">
        <v>200</v>
      </c>
      <c r="I533" s="54">
        <v>360.4</v>
      </c>
      <c r="J533" s="55"/>
      <c r="K533" s="37"/>
      <c r="L533" s="38">
        <f>IF(AND(I533= "",J533= ""), 0, ROUND(ROUND(K533, 2) * ROUND(IF(J533="",I533,J533),  2), 2))</f>
        <v/>
      </c>
      <c r="M533" s="7"/>
      <c r="O533" s="39">
        <v>0.2</v>
      </c>
      <c r="S533" s="7">
        <v>1906</v>
      </c>
    </row>
    <row r="534" spans="1:19" hidden="1">
      <c r="A534" s="7" t="s">
        <v>56</v>
      </c>
    </row>
    <row r="535" spans="1:19" hidden="1">
      <c r="A535" s="7" t="s">
        <v>56</v>
      </c>
    </row>
    <row r="536" spans="1:19" ht="22.5" customHeight="1">
      <c r="A536" s="7" t="s">
        <v>57</v>
      </c>
      <c r="B536" s="40"/>
      <c r="C536" s="40"/>
      <c r="D536" s="40" t="s">
        <v>270</v>
      </c>
      <c r="E536" s="40"/>
      <c r="F536" s="40"/>
      <c r="G536" s="40"/>
      <c r="H536" s="40"/>
      <c r="I536" s="40"/>
      <c r="J536" s="40"/>
      <c r="K536" s="40"/>
      <c r="L536" s="40"/>
    </row>
    <row r="537" spans="1:19">
      <c r="A537" s="7" t="s">
        <v>57</v>
      </c>
      <c r="B537" s="40"/>
      <c r="C537" s="40"/>
      <c r="D537" s="40" t="s">
        <v>271</v>
      </c>
      <c r="E537" s="40"/>
      <c r="F537" s="40"/>
      <c r="G537" s="40"/>
      <c r="H537" s="40"/>
      <c r="I537" s="40"/>
      <c r="J537" s="40"/>
      <c r="K537" s="40"/>
      <c r="L537" s="40"/>
    </row>
    <row r="538" spans="1:19" hidden="1">
      <c r="A538" s="7" t="s">
        <v>71</v>
      </c>
    </row>
    <row r="539" spans="1:19" hidden="1">
      <c r="A539" s="7" t="s">
        <v>71</v>
      </c>
    </row>
    <row r="540" spans="1:19" hidden="1">
      <c r="A540" s="7" t="s">
        <v>72</v>
      </c>
    </row>
    <row r="541" spans="1:19">
      <c r="A541" s="7" t="s">
        <v>57</v>
      </c>
      <c r="B541" s="40"/>
      <c r="C541" s="40"/>
      <c r="D541" s="40" t="s">
        <v>272</v>
      </c>
      <c r="E541" s="40"/>
      <c r="F541" s="40"/>
      <c r="G541" s="40"/>
      <c r="H541" s="40"/>
      <c r="I541" s="40"/>
      <c r="J541" s="40"/>
      <c r="K541" s="40"/>
      <c r="L541" s="40"/>
    </row>
    <row r="542" spans="1:19" hidden="1">
      <c r="A542" s="7" t="s">
        <v>75</v>
      </c>
    </row>
    <row r="543" spans="1:19" hidden="1">
      <c r="A543" s="7" t="s">
        <v>75</v>
      </c>
    </row>
    <row r="544" spans="1:19" hidden="1">
      <c r="A544" s="7" t="s">
        <v>75</v>
      </c>
    </row>
    <row r="545" spans="1:19" hidden="1">
      <c r="A545" s="7" t="s">
        <v>75</v>
      </c>
    </row>
    <row r="546" spans="1:19" hidden="1">
      <c r="A546" s="7" t="s">
        <v>75</v>
      </c>
    </row>
    <row r="547" spans="1:19" hidden="1">
      <c r="A547" s="7" t="s">
        <v>75</v>
      </c>
    </row>
    <row r="548" spans="1:19" hidden="1">
      <c r="A548" s="7" t="s">
        <v>75</v>
      </c>
    </row>
    <row r="549" spans="1:19" hidden="1">
      <c r="A549" s="7" t="s">
        <v>75</v>
      </c>
    </row>
    <row r="550" spans="1:19" hidden="1">
      <c r="A550" s="7" t="s">
        <v>76</v>
      </c>
    </row>
    <row r="551" spans="1:19" hidden="1">
      <c r="A551" s="7" t="s">
        <v>59</v>
      </c>
    </row>
    <row r="552" spans="1:19" hidden="1">
      <c r="A552" s="7" t="s">
        <v>60</v>
      </c>
    </row>
    <row r="553" spans="1:19" hidden="1">
      <c r="A553" s="7" t="s">
        <v>46</v>
      </c>
    </row>
    <row r="554" spans="1:19">
      <c r="A554" s="7">
        <v>9</v>
      </c>
      <c r="B554" s="29" t="s">
        <v>273</v>
      </c>
      <c r="C554" s="29"/>
      <c r="D554" s="33" t="s">
        <v>274</v>
      </c>
      <c r="E554" s="31"/>
      <c r="F554" s="31"/>
      <c r="G554" s="31"/>
      <c r="H554" s="34" t="s">
        <v>200</v>
      </c>
      <c r="I554" s="54">
        <v>360.4</v>
      </c>
      <c r="J554" s="55"/>
      <c r="K554" s="37"/>
      <c r="L554" s="38">
        <f>IF(AND(I554= "",J554= ""), 0, ROUND(ROUND(K554, 2) * ROUND(IF(J554="",I554,J554),  2), 2))</f>
        <v/>
      </c>
      <c r="M554" s="7"/>
      <c r="O554" s="39">
        <v>0.2</v>
      </c>
      <c r="S554" s="7">
        <v>1906</v>
      </c>
    </row>
    <row r="555" spans="1:19" hidden="1">
      <c r="A555" s="7" t="s">
        <v>56</v>
      </c>
    </row>
    <row r="556" spans="1:19" hidden="1">
      <c r="A556" s="7" t="s">
        <v>56</v>
      </c>
    </row>
    <row r="557" spans="1:19" hidden="1">
      <c r="A557" s="7" t="s">
        <v>56</v>
      </c>
    </row>
    <row r="558" spans="1:19" ht="22.5" customHeight="1">
      <c r="A558" s="7" t="s">
        <v>57</v>
      </c>
      <c r="B558" s="40"/>
      <c r="C558" s="40"/>
      <c r="D558" s="40" t="s">
        <v>275</v>
      </c>
      <c r="E558" s="40"/>
      <c r="F558" s="40"/>
      <c r="G558" s="40"/>
      <c r="H558" s="40"/>
      <c r="I558" s="40"/>
      <c r="J558" s="40"/>
      <c r="K558" s="40"/>
      <c r="L558" s="40"/>
    </row>
    <row r="559" spans="1:19" hidden="1">
      <c r="A559" s="7" t="s">
        <v>59</v>
      </c>
    </row>
    <row r="560" spans="1:19" hidden="1">
      <c r="A560" s="7" t="s">
        <v>60</v>
      </c>
    </row>
    <row r="561" spans="1:19" ht="22.5" customHeight="1">
      <c r="A561" s="7">
        <v>9</v>
      </c>
      <c r="B561" s="29" t="s">
        <v>276</v>
      </c>
      <c r="C561" s="29"/>
      <c r="D561" s="33" t="s">
        <v>277</v>
      </c>
      <c r="E561" s="31"/>
      <c r="F561" s="31"/>
      <c r="G561" s="31"/>
      <c r="H561" s="34" t="s">
        <v>55</v>
      </c>
      <c r="I561" s="35">
        <v>19</v>
      </c>
      <c r="J561" s="36"/>
      <c r="K561" s="37"/>
      <c r="L561" s="38">
        <f>IF(AND(I561= "",J561= ""), 0, ROUND(ROUND(K561, 2) * ROUND(IF(J561="",I561,J561),  0), 2))</f>
        <v/>
      </c>
      <c r="M561" s="7"/>
      <c r="O561" s="39">
        <v>0.2</v>
      </c>
      <c r="S561" s="7">
        <v>1906</v>
      </c>
    </row>
    <row r="562" spans="1:19" hidden="1">
      <c r="A562" s="7" t="s">
        <v>56</v>
      </c>
    </row>
    <row r="563" spans="1:19" ht="22.5" customHeight="1">
      <c r="A563" s="7" t="s">
        <v>57</v>
      </c>
      <c r="B563" s="40"/>
      <c r="C563" s="40"/>
      <c r="D563" s="40" t="s">
        <v>278</v>
      </c>
      <c r="E563" s="40"/>
      <c r="F563" s="40"/>
      <c r="G563" s="40"/>
      <c r="H563" s="40"/>
      <c r="I563" s="40"/>
      <c r="J563" s="40"/>
      <c r="K563" s="40"/>
      <c r="L563" s="40"/>
    </row>
    <row r="564" spans="1:19">
      <c r="A564" s="7" t="s">
        <v>57</v>
      </c>
      <c r="B564" s="40"/>
      <c r="C564" s="40"/>
      <c r="D564" s="40" t="s">
        <v>271</v>
      </c>
      <c r="E564" s="40"/>
      <c r="F564" s="40"/>
      <c r="G564" s="40"/>
      <c r="H564" s="40"/>
      <c r="I564" s="40"/>
      <c r="J564" s="40"/>
      <c r="K564" s="40"/>
      <c r="L564" s="40"/>
    </row>
    <row r="565" spans="1:19" hidden="1">
      <c r="A565" s="7" t="s">
        <v>71</v>
      </c>
    </row>
    <row r="566" spans="1:19">
      <c r="A566" s="7" t="s">
        <v>57</v>
      </c>
      <c r="B566" s="40"/>
      <c r="C566" s="40"/>
      <c r="D566" s="40" t="s">
        <v>272</v>
      </c>
      <c r="E566" s="40"/>
      <c r="F566" s="40"/>
      <c r="G566" s="40"/>
      <c r="H566" s="40"/>
      <c r="I566" s="40"/>
      <c r="J566" s="40"/>
      <c r="K566" s="40"/>
      <c r="L566" s="40"/>
    </row>
    <row r="567" spans="1:19" hidden="1">
      <c r="A567" s="7" t="s">
        <v>71</v>
      </c>
    </row>
    <row r="568" spans="1:19" hidden="1">
      <c r="A568" s="7" t="s">
        <v>59</v>
      </c>
    </row>
    <row r="569" spans="1:19" hidden="1">
      <c r="A569" s="7" t="s">
        <v>60</v>
      </c>
    </row>
    <row r="570" spans="1:19" ht="22.5" customHeight="1">
      <c r="A570" s="7">
        <v>9</v>
      </c>
      <c r="B570" s="29" t="s">
        <v>279</v>
      </c>
      <c r="C570" s="29"/>
      <c r="D570" s="33" t="s">
        <v>280</v>
      </c>
      <c r="E570" s="31"/>
      <c r="F570" s="31"/>
      <c r="G570" s="31"/>
      <c r="H570" s="34" t="s">
        <v>17</v>
      </c>
      <c r="I570" s="35">
        <v>19</v>
      </c>
      <c r="J570" s="36"/>
      <c r="K570" s="37"/>
      <c r="L570" s="38">
        <f>IF(AND(I570= "",J570= ""), 0, ROUND(ROUND(K570, 2) * ROUND(IF(J570="",I570,J570),  0), 2))</f>
        <v/>
      </c>
      <c r="M570" s="7"/>
      <c r="O570" s="39">
        <v>0.2</v>
      </c>
      <c r="S570" s="7">
        <v>1906</v>
      </c>
    </row>
    <row r="571" spans="1:19" hidden="1">
      <c r="A571" s="7" t="s">
        <v>56</v>
      </c>
    </row>
    <row r="572" spans="1:19" hidden="1">
      <c r="A572" s="7" t="s">
        <v>56</v>
      </c>
    </row>
    <row r="573" spans="1:19">
      <c r="A573" s="7" t="s">
        <v>57</v>
      </c>
      <c r="B573" s="40"/>
      <c r="C573" s="40"/>
      <c r="D573" s="40" t="s">
        <v>281</v>
      </c>
      <c r="E573" s="40"/>
      <c r="F573" s="40"/>
      <c r="G573" s="40"/>
      <c r="H573" s="40"/>
      <c r="I573" s="40"/>
      <c r="J573" s="40"/>
      <c r="K573" s="40"/>
      <c r="L573" s="40"/>
    </row>
    <row r="574" spans="1:19">
      <c r="A574" s="7" t="s">
        <v>57</v>
      </c>
      <c r="B574" s="40"/>
      <c r="C574" s="40"/>
      <c r="D574" s="40" t="s">
        <v>271</v>
      </c>
      <c r="E574" s="40"/>
      <c r="F574" s="40"/>
      <c r="G574" s="40"/>
      <c r="H574" s="40"/>
      <c r="I574" s="40"/>
      <c r="J574" s="40"/>
      <c r="K574" s="40"/>
      <c r="L574" s="40"/>
    </row>
    <row r="575" spans="1:19" hidden="1">
      <c r="A575" s="7" t="s">
        <v>71</v>
      </c>
    </row>
    <row r="576" spans="1:19">
      <c r="A576" s="7" t="s">
        <v>57</v>
      </c>
      <c r="B576" s="40"/>
      <c r="C576" s="40"/>
      <c r="D576" s="40" t="s">
        <v>272</v>
      </c>
      <c r="E576" s="40"/>
      <c r="F576" s="40"/>
      <c r="G576" s="40"/>
      <c r="H576" s="40"/>
      <c r="I576" s="40"/>
      <c r="J576" s="40"/>
      <c r="K576" s="40"/>
      <c r="L576" s="40"/>
    </row>
    <row r="577" spans="1:19" hidden="1">
      <c r="A577" s="7" t="s">
        <v>71</v>
      </c>
    </row>
    <row r="578" spans="1:19" hidden="1">
      <c r="A578" s="7" t="s">
        <v>59</v>
      </c>
    </row>
    <row r="579" spans="1:19" hidden="1">
      <c r="A579" s="7" t="s">
        <v>60</v>
      </c>
    </row>
    <row r="580" spans="1:19">
      <c r="A580" s="7" t="s">
        <v>61</v>
      </c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</row>
    <row r="581" spans="1:19">
      <c r="B581" s="31"/>
      <c r="C581" s="31"/>
      <c r="D581" s="41" t="s">
        <v>265</v>
      </c>
      <c r="E581" s="42"/>
      <c r="F581" s="42"/>
      <c r="G581" s="42"/>
      <c r="H581" s="43"/>
      <c r="I581" s="43"/>
      <c r="J581" s="43"/>
      <c r="K581" s="43"/>
      <c r="L581" s="44"/>
    </row>
    <row r="582" spans="1:19">
      <c r="B582" s="31"/>
      <c r="C582" s="31"/>
      <c r="D582" s="45"/>
      <c r="E582" s="7"/>
      <c r="F582" s="7"/>
      <c r="G582" s="7"/>
      <c r="H582" s="7"/>
      <c r="I582" s="7"/>
      <c r="J582" s="7"/>
      <c r="K582" s="7"/>
      <c r="L582" s="8"/>
    </row>
    <row r="583" spans="1:19">
      <c r="B583" s="31"/>
      <c r="C583" s="31"/>
      <c r="D583" s="46" t="s">
        <v>62</v>
      </c>
      <c r="E583" s="47"/>
      <c r="F583" s="47"/>
      <c r="G583" s="47"/>
      <c r="H583" s="48">
        <f>SUMIF(M525:M580, IF(M524="","",M524), L525:L580)</f>
        <v/>
      </c>
      <c r="I583" s="48"/>
      <c r="J583" s="48"/>
      <c r="K583" s="48"/>
      <c r="L583" s="49"/>
    </row>
    <row r="584" spans="1:19" hidden="1">
      <c r="B584" s="31"/>
      <c r="C584" s="31"/>
      <c r="D584" s="50" t="s">
        <v>63</v>
      </c>
      <c r="E584" s="51"/>
      <c r="F584" s="51"/>
      <c r="G584" s="51"/>
      <c r="H584" s="52">
        <f>ROUND(SUMIF(M525:M580, IF(M524="","",M524), L525:L580) * 0.2, 2)</f>
        <v/>
      </c>
      <c r="I584" s="52"/>
      <c r="J584" s="52"/>
      <c r="K584" s="52"/>
      <c r="L584" s="53"/>
    </row>
    <row r="585" spans="1:19" hidden="1">
      <c r="B585" s="31"/>
      <c r="C585" s="31"/>
      <c r="D585" s="46" t="s">
        <v>64</v>
      </c>
      <c r="E585" s="47"/>
      <c r="F585" s="47"/>
      <c r="G585" s="47"/>
      <c r="H585" s="48">
        <f>SUM(H583:H584)</f>
        <v/>
      </c>
      <c r="I585" s="48"/>
      <c r="J585" s="48"/>
      <c r="K585" s="48"/>
      <c r="L585" s="49"/>
    </row>
    <row r="586" spans="1:19" ht="47.25" customHeight="1">
      <c r="A586" s="7">
        <v>3</v>
      </c>
      <c r="B586" s="27" t="s">
        <v>282</v>
      </c>
      <c r="C586" s="27"/>
      <c r="D586" s="28" t="s">
        <v>283</v>
      </c>
      <c r="E586" s="28"/>
      <c r="F586" s="28"/>
      <c r="G586" s="28"/>
      <c r="H586" s="28"/>
      <c r="I586" s="28"/>
      <c r="J586" s="28"/>
      <c r="K586" s="28"/>
      <c r="L586" s="28"/>
      <c r="M586" s="7" t="s">
        <v>284</v>
      </c>
    </row>
    <row r="587" spans="1:19">
      <c r="A587" s="7">
        <v>8</v>
      </c>
      <c r="B587" s="29" t="s">
        <v>285</v>
      </c>
      <c r="C587" s="29"/>
      <c r="D587" s="30" t="s">
        <v>286</v>
      </c>
      <c r="E587" s="30"/>
      <c r="F587" s="30"/>
      <c r="G587" s="30"/>
      <c r="H587" s="31"/>
      <c r="I587" s="31"/>
      <c r="J587" s="31"/>
      <c r="K587" s="31"/>
      <c r="L587" s="32"/>
      <c r="M587" s="7" t="s">
        <v>284</v>
      </c>
    </row>
    <row r="588" spans="1:19" hidden="1">
      <c r="A588" s="7" t="s">
        <v>51</v>
      </c>
    </row>
    <row r="589" spans="1:19" hidden="1">
      <c r="A589" s="7" t="s">
        <v>51</v>
      </c>
    </row>
    <row r="590" spans="1:19" hidden="1">
      <c r="A590" s="7" t="s">
        <v>51</v>
      </c>
    </row>
    <row r="591" spans="1:19" hidden="1">
      <c r="A591" s="7" t="s">
        <v>51</v>
      </c>
    </row>
    <row r="592" spans="1:19">
      <c r="A592" s="7">
        <v>9</v>
      </c>
      <c r="B592" s="29" t="s">
        <v>287</v>
      </c>
      <c r="C592" s="29"/>
      <c r="D592" s="33" t="s">
        <v>286</v>
      </c>
      <c r="E592" s="31"/>
      <c r="F592" s="31"/>
      <c r="G592" s="31"/>
      <c r="H592" s="34" t="s">
        <v>15</v>
      </c>
      <c r="I592" s="54">
        <v>1211.4</v>
      </c>
      <c r="J592" s="55"/>
      <c r="K592" s="37"/>
      <c r="L592" s="38">
        <f>IF(AND(I592= "",J592= ""), 0, ROUND(ROUND(K592, 2) * ROUND(IF(J592="",I592,J592),  2), 2))</f>
        <v/>
      </c>
      <c r="M592" s="7" t="s">
        <v>284</v>
      </c>
      <c r="N592" s="7">
        <v>410222</v>
      </c>
      <c r="O592" s="39">
        <v>0.2</v>
      </c>
      <c r="S592" s="7">
        <v>1906</v>
      </c>
    </row>
    <row r="593" spans="1:19" hidden="1">
      <c r="A593" s="7" t="s">
        <v>56</v>
      </c>
    </row>
    <row r="594" spans="1:19">
      <c r="A594" s="7" t="s">
        <v>57</v>
      </c>
      <c r="B594" s="40"/>
      <c r="C594" s="40"/>
      <c r="D594" s="40" t="s">
        <v>288</v>
      </c>
      <c r="E594" s="40"/>
      <c r="F594" s="40"/>
      <c r="G594" s="40"/>
      <c r="H594" s="40"/>
      <c r="I594" s="40"/>
      <c r="J594" s="40"/>
      <c r="K594" s="40"/>
      <c r="L594" s="40"/>
    </row>
    <row r="595" spans="1:19" hidden="1">
      <c r="A595" s="7" t="s">
        <v>71</v>
      </c>
    </row>
    <row r="596" spans="1:19" hidden="1">
      <c r="A596" s="7" t="s">
        <v>72</v>
      </c>
    </row>
    <row r="597" spans="1:19" ht="22.5" customHeight="1">
      <c r="A597" s="7" t="s">
        <v>57</v>
      </c>
      <c r="B597" s="40"/>
      <c r="C597" s="40"/>
      <c r="D597" s="40" t="s">
        <v>289</v>
      </c>
      <c r="E597" s="40"/>
      <c r="F597" s="40"/>
      <c r="G597" s="40"/>
      <c r="H597" s="40"/>
      <c r="I597" s="40"/>
      <c r="J597" s="40"/>
      <c r="K597" s="40"/>
      <c r="L597" s="40"/>
    </row>
    <row r="598" spans="1:19" hidden="1">
      <c r="A598" s="7" t="s">
        <v>75</v>
      </c>
    </row>
    <row r="599" spans="1:19" hidden="1">
      <c r="A599" s="7" t="s">
        <v>75</v>
      </c>
    </row>
    <row r="600" spans="1:19" hidden="1">
      <c r="A600" s="7" t="s">
        <v>75</v>
      </c>
    </row>
    <row r="601" spans="1:19" hidden="1">
      <c r="A601" s="7" t="s">
        <v>76</v>
      </c>
    </row>
    <row r="602" spans="1:19">
      <c r="A602" s="7" t="s">
        <v>57</v>
      </c>
      <c r="B602" s="40"/>
      <c r="C602" s="40"/>
      <c r="D602" s="40" t="s">
        <v>131</v>
      </c>
      <c r="E602" s="40"/>
      <c r="F602" s="40"/>
      <c r="G602" s="40"/>
      <c r="H602" s="40"/>
      <c r="I602" s="40"/>
      <c r="J602" s="40"/>
      <c r="K602" s="40"/>
      <c r="L602" s="40"/>
    </row>
    <row r="603" spans="1:19" hidden="1">
      <c r="A603" s="7" t="s">
        <v>290</v>
      </c>
    </row>
    <row r="604" spans="1:19" hidden="1">
      <c r="A604" s="7" t="s">
        <v>291</v>
      </c>
    </row>
    <row r="605" spans="1:19" hidden="1">
      <c r="A605" s="7" t="s">
        <v>59</v>
      </c>
    </row>
    <row r="606" spans="1:19" hidden="1">
      <c r="A606" s="7" t="s">
        <v>60</v>
      </c>
    </row>
    <row r="607" spans="1:19">
      <c r="A607" s="7">
        <v>9</v>
      </c>
      <c r="B607" s="29" t="s">
        <v>292</v>
      </c>
      <c r="C607" s="29"/>
      <c r="D607" s="33" t="s">
        <v>293</v>
      </c>
      <c r="E607" s="31"/>
      <c r="F607" s="31"/>
      <c r="G607" s="31"/>
      <c r="H607" s="34" t="s">
        <v>15</v>
      </c>
      <c r="I607" s="54">
        <v>363.5</v>
      </c>
      <c r="J607" s="55"/>
      <c r="K607" s="37"/>
      <c r="L607" s="38">
        <f>IF(AND(I607= "",J607= ""), 0, ROUND(ROUND(K607, 2) * ROUND(IF(J607="",I607,J607),  2), 2))</f>
        <v/>
      </c>
      <c r="M607" s="7" t="s">
        <v>284</v>
      </c>
      <c r="N607" s="7">
        <v>410222</v>
      </c>
      <c r="O607" s="39">
        <v>0.2</v>
      </c>
      <c r="S607" s="7">
        <v>1906</v>
      </c>
    </row>
    <row r="608" spans="1:19" hidden="1">
      <c r="A608" s="7" t="s">
        <v>56</v>
      </c>
    </row>
    <row r="609" spans="1:12" hidden="1">
      <c r="A609" s="7" t="s">
        <v>56</v>
      </c>
    </row>
    <row r="610" spans="1:12" ht="22.5" customHeight="1">
      <c r="A610" s="7" t="s">
        <v>57</v>
      </c>
      <c r="B610" s="40"/>
      <c r="C610" s="40"/>
      <c r="D610" s="40" t="s">
        <v>294</v>
      </c>
      <c r="E610" s="40"/>
      <c r="F610" s="40"/>
      <c r="G610" s="40"/>
      <c r="H610" s="40"/>
      <c r="I610" s="40"/>
      <c r="J610" s="40"/>
      <c r="K610" s="40"/>
      <c r="L610" s="40"/>
    </row>
    <row r="611" spans="1:12" hidden="1">
      <c r="A611" s="7" t="s">
        <v>71</v>
      </c>
    </row>
    <row r="612" spans="1:12" hidden="1">
      <c r="A612" s="7" t="s">
        <v>72</v>
      </c>
    </row>
    <row r="613" spans="1:12" hidden="1">
      <c r="A613" s="7" t="s">
        <v>59</v>
      </c>
    </row>
    <row r="614" spans="1:12" hidden="1">
      <c r="A614" s="7" t="s">
        <v>60</v>
      </c>
    </row>
    <row r="615" spans="1:12" hidden="1">
      <c r="A615" s="7" t="s">
        <v>46</v>
      </c>
    </row>
    <row r="616" spans="1:12">
      <c r="A616" s="7" t="s">
        <v>61</v>
      </c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</row>
    <row r="617" spans="1:12">
      <c r="B617" s="31"/>
      <c r="C617" s="31"/>
      <c r="D617" s="41" t="s">
        <v>295</v>
      </c>
      <c r="E617" s="42"/>
      <c r="F617" s="42"/>
      <c r="G617" s="42"/>
      <c r="H617" s="43" t="s">
        <v>296</v>
      </c>
      <c r="I617" s="43"/>
      <c r="J617" s="43"/>
      <c r="K617" s="43"/>
      <c r="L617" s="44"/>
    </row>
    <row r="618" spans="1:12">
      <c r="B618" s="31"/>
      <c r="C618" s="31"/>
      <c r="D618" s="45"/>
      <c r="E618" s="7"/>
      <c r="F618" s="7"/>
      <c r="G618" s="7"/>
      <c r="H618" s="7"/>
      <c r="I618" s="7"/>
      <c r="J618" s="7"/>
      <c r="K618" s="7"/>
      <c r="L618" s="8"/>
    </row>
    <row r="619" spans="1:12">
      <c r="B619" s="31"/>
      <c r="C619" s="31"/>
      <c r="D619" s="46" t="s">
        <v>62</v>
      </c>
      <c r="E619" s="47"/>
      <c r="F619" s="47"/>
      <c r="G619" s="47"/>
      <c r="H619" s="48">
        <f>SUMIF(M587:M616, IF(M586="","",M586), L587:L616)</f>
        <v/>
      </c>
      <c r="I619" s="48"/>
      <c r="J619" s="48"/>
      <c r="K619" s="48"/>
      <c r="L619" s="49"/>
    </row>
    <row r="620" spans="1:12" hidden="1">
      <c r="B620" s="31"/>
      <c r="C620" s="31"/>
      <c r="D620" s="50" t="s">
        <v>63</v>
      </c>
      <c r="E620" s="51"/>
      <c r="F620" s="51"/>
      <c r="G620" s="51"/>
      <c r="H620" s="52">
        <f>ROUND(SUMIF(M587:M616, IF(M586="","",M586), L587:L616) * 0.2, 2)</f>
        <v/>
      </c>
      <c r="I620" s="52"/>
      <c r="J620" s="52"/>
      <c r="K620" s="52"/>
      <c r="L620" s="53"/>
    </row>
    <row r="621" spans="1:12" hidden="1">
      <c r="B621" s="31"/>
      <c r="C621" s="31"/>
      <c r="D621" s="46" t="s">
        <v>64</v>
      </c>
      <c r="E621" s="47"/>
      <c r="F621" s="47"/>
      <c r="G621" s="47"/>
      <c r="H621" s="48">
        <f>SUM(H619:H620)</f>
        <v/>
      </c>
      <c r="I621" s="48"/>
      <c r="J621" s="48"/>
      <c r="K621" s="48"/>
      <c r="L621" s="49"/>
    </row>
    <row r="622" spans="1:12" hidden="1">
      <c r="A622" s="7" t="s">
        <v>297</v>
      </c>
    </row>
    <row r="623" spans="1:12" ht="31.5" customHeight="1">
      <c r="B623" s="3"/>
      <c r="C623" s="3"/>
      <c r="D623" s="57" t="s">
        <v>298</v>
      </c>
      <c r="E623" s="57"/>
      <c r="F623" s="57"/>
      <c r="G623" s="57"/>
      <c r="H623" s="57"/>
      <c r="I623" s="57"/>
      <c r="J623" s="57"/>
      <c r="K623" s="57"/>
      <c r="L623" s="57"/>
    </row>
    <row r="625" spans="1:12">
      <c r="D625" s="58" t="s">
        <v>299</v>
      </c>
      <c r="E625" s="58"/>
      <c r="F625" s="58"/>
      <c r="G625" s="58"/>
      <c r="H625" s="58"/>
      <c r="I625" s="58"/>
      <c r="J625" s="58"/>
      <c r="K625" s="58"/>
      <c r="L625" s="58"/>
    </row>
    <row r="626" spans="1:12" ht="25.5" customHeight="1">
      <c r="D626" s="59" t="s">
        <v>300</v>
      </c>
      <c r="E626" s="60"/>
      <c r="F626" s="60"/>
      <c r="G626" s="60"/>
      <c r="H626" s="61">
        <f>SUMIF(M19:M19, "", L19:L19)</f>
        <v/>
      </c>
      <c r="I626" s="61"/>
      <c r="J626" s="61"/>
      <c r="K626" s="61"/>
      <c r="L626" s="61"/>
    </row>
    <row r="627" spans="1:12" ht="25.5" customHeight="1">
      <c r="D627" s="59" t="s">
        <v>301</v>
      </c>
      <c r="E627" s="60"/>
      <c r="F627" s="60"/>
      <c r="G627" s="60"/>
      <c r="H627" s="61">
        <f>SUMIF(M33:M78, "", L33:L78)</f>
        <v/>
      </c>
      <c r="I627" s="61"/>
      <c r="J627" s="61"/>
      <c r="K627" s="61"/>
      <c r="L627" s="61"/>
    </row>
    <row r="628" spans="1:12">
      <c r="D628" s="59" t="s">
        <v>302</v>
      </c>
      <c r="E628" s="60"/>
      <c r="F628" s="60"/>
      <c r="G628" s="60"/>
      <c r="H628" s="61">
        <f>SUMIF(M104:M161, "", L104:L161)</f>
        <v/>
      </c>
      <c r="I628" s="61"/>
      <c r="J628" s="61"/>
      <c r="K628" s="61"/>
      <c r="L628" s="61"/>
    </row>
    <row r="629" spans="1:12" ht="25.5" customHeight="1">
      <c r="D629" s="59" t="s">
        <v>303</v>
      </c>
      <c r="E629" s="60"/>
      <c r="F629" s="60"/>
      <c r="G629" s="60"/>
      <c r="H629" s="61">
        <f>SUMIF(M180:M420, "", L180:L420)</f>
        <v/>
      </c>
      <c r="I629" s="61"/>
      <c r="J629" s="61"/>
      <c r="K629" s="61"/>
      <c r="L629" s="61"/>
    </row>
    <row r="630" spans="1:12" ht="24" customHeight="1">
      <c r="D630" s="62" t="s">
        <v>304</v>
      </c>
      <c r="E630" s="63"/>
      <c r="F630" s="63"/>
      <c r="G630" s="63"/>
      <c r="H630" s="64">
        <f>SUMIF(M180:M309, "", L180:L309)</f>
        <v/>
      </c>
      <c r="I630" s="65"/>
      <c r="J630" s="65"/>
      <c r="K630" s="65"/>
      <c r="L630" s="65"/>
    </row>
    <row r="631" spans="1:12" ht="24" customHeight="1">
      <c r="D631" s="62" t="s">
        <v>305</v>
      </c>
      <c r="E631" s="63"/>
      <c r="F631" s="63"/>
      <c r="G631" s="63"/>
      <c r="H631" s="64">
        <f>SUMIF(M329:M420, "", L329:L420)</f>
        <v/>
      </c>
      <c r="I631" s="65"/>
      <c r="J631" s="65"/>
      <c r="K631" s="65"/>
      <c r="L631" s="65"/>
    </row>
    <row r="632" spans="1:12">
      <c r="D632" s="59" t="s">
        <v>306</v>
      </c>
      <c r="E632" s="60"/>
      <c r="F632" s="60"/>
      <c r="G632" s="60"/>
      <c r="H632" s="61">
        <f>SUMIF(M442:M511, "", L442:L511)</f>
        <v/>
      </c>
      <c r="I632" s="61"/>
      <c r="J632" s="61"/>
      <c r="K632" s="61"/>
      <c r="L632" s="61"/>
    </row>
    <row r="633" spans="1:12">
      <c r="D633" s="59" t="s">
        <v>307</v>
      </c>
      <c r="E633" s="60"/>
      <c r="F633" s="60"/>
      <c r="G633" s="60"/>
      <c r="H633" s="61">
        <f>SUMIF(M533:M570, "", L533:L570)</f>
        <v/>
      </c>
      <c r="I633" s="61"/>
      <c r="J633" s="61"/>
      <c r="K633" s="61"/>
      <c r="L633" s="61"/>
    </row>
    <row r="634" spans="1:12" ht="25.5" customHeight="1">
      <c r="D634" s="66" t="s">
        <v>308</v>
      </c>
      <c r="E634" s="67"/>
      <c r="F634" s="67"/>
      <c r="G634" s="67"/>
      <c r="H634" s="68"/>
      <c r="I634" s="68"/>
      <c r="J634" s="68"/>
      <c r="K634" s="68"/>
      <c r="L634" s="69"/>
    </row>
    <row r="635" spans="1:12">
      <c r="D635" s="70"/>
      <c r="E635" s="3"/>
      <c r="F635" s="3"/>
      <c r="G635" s="3"/>
      <c r="H635" s="3"/>
      <c r="I635" s="3"/>
      <c r="J635" s="3"/>
      <c r="K635" s="3"/>
      <c r="L635" s="71"/>
    </row>
    <row r="636" spans="1:12">
      <c r="A636" s="72"/>
      <c r="D636" s="73" t="s">
        <v>62</v>
      </c>
      <c r="E636" s="7"/>
      <c r="F636" s="7"/>
      <c r="G636" s="7"/>
      <c r="H636" s="74">
        <f>SUMIF(M5:M623, IF(M4="","",M4), L5:L623)</f>
        <v/>
      </c>
      <c r="I636" s="75"/>
      <c r="J636" s="75"/>
      <c r="K636" s="75"/>
      <c r="L636" s="76"/>
    </row>
    <row r="637" spans="1:12">
      <c r="A637" s="72"/>
      <c r="D637" s="73" t="s">
        <v>63</v>
      </c>
      <c r="E637" s="7"/>
      <c r="F637" s="7"/>
      <c r="G637" s="7"/>
      <c r="H637" s="74">
        <f>ROUND(SUMIF(M5:M623, IF(M4="","",M4), L5:L623) * 0.2, 2)</f>
        <v/>
      </c>
      <c r="I637" s="75"/>
      <c r="J637" s="75"/>
      <c r="K637" s="75"/>
      <c r="L637" s="76"/>
    </row>
    <row r="638" spans="1:12">
      <c r="D638" s="77" t="s">
        <v>64</v>
      </c>
      <c r="E638" s="78"/>
      <c r="F638" s="78"/>
      <c r="G638" s="78"/>
      <c r="H638" s="79">
        <f>SUM(H636:H637)</f>
        <v/>
      </c>
      <c r="I638" s="80"/>
      <c r="J638" s="80"/>
      <c r="K638" s="80"/>
      <c r="L638" s="81"/>
    </row>
    <row r="639" spans="1:12">
      <c r="D639" s="63"/>
      <c r="E639" s="7"/>
      <c r="F639" s="7"/>
      <c r="G639" s="7"/>
      <c r="H639" s="7"/>
      <c r="I639" s="7"/>
      <c r="J639" s="7"/>
      <c r="K639" s="7"/>
      <c r="L639" s="7"/>
    </row>
    <row r="640" spans="1:12">
      <c r="D640" s="82" t="s">
        <v>309</v>
      </c>
      <c r="E640" s="82"/>
      <c r="F640" s="82"/>
      <c r="G640" s="82"/>
      <c r="H640" s="82"/>
      <c r="I640" s="82"/>
      <c r="J640" s="82"/>
      <c r="K640" s="82"/>
      <c r="L640" s="82"/>
    </row>
    <row r="641" spans="1:15">
      <c r="D641" s="83">
        <f>IF('Paramètres'!AA2&lt;&gt;"",'Paramètres'!AA2,"")</f>
        <v/>
      </c>
      <c r="E641" s="83"/>
      <c r="F641" s="83"/>
      <c r="G641" s="83"/>
      <c r="H641" s="83"/>
      <c r="I641" s="83"/>
      <c r="J641" s="83"/>
      <c r="K641" s="83"/>
      <c r="L641" s="83"/>
    </row>
    <row r="642" spans="1:15">
      <c r="D642" s="83"/>
      <c r="E642" s="83"/>
      <c r="F642" s="83"/>
      <c r="G642" s="83"/>
      <c r="H642" s="83"/>
      <c r="I642" s="83"/>
      <c r="J642" s="83"/>
      <c r="K642" s="83"/>
      <c r="L642" s="83"/>
    </row>
    <row r="644" spans="1:15">
      <c r="D644" s="58" t="s">
        <v>310</v>
      </c>
      <c r="E644" s="58"/>
      <c r="F644" s="58"/>
      <c r="G644" s="58"/>
      <c r="H644" s="58"/>
      <c r="I644" s="58"/>
      <c r="J644" s="58"/>
      <c r="K644" s="58"/>
      <c r="L644" s="58"/>
    </row>
    <row r="645" spans="1:15">
      <c r="D645" s="82" t="s">
        <v>311</v>
      </c>
      <c r="E645" s="82"/>
      <c r="F645" s="82"/>
      <c r="G645" s="82"/>
      <c r="N645" s="7">
        <v>4</v>
      </c>
    </row>
    <row r="646" spans="1:15">
      <c r="D646" s="63" t="s">
        <v>312</v>
      </c>
      <c r="E646" s="63"/>
      <c r="F646" s="63"/>
      <c r="G646" s="63"/>
      <c r="H646" s="84">
        <f>SUMIF(N5:N623,N646, L5:L623)</f>
        <v/>
      </c>
      <c r="I646" s="84"/>
      <c r="J646" s="84"/>
      <c r="K646" s="84"/>
      <c r="L646" s="84"/>
      <c r="M646" s="7">
        <v>4</v>
      </c>
      <c r="N646" s="7">
        <v>410222</v>
      </c>
    </row>
    <row r="647" spans="1:15" hidden="1">
      <c r="A647" s="7">
        <v>0.2</v>
      </c>
      <c r="D647" s="82">
        <f> "	- dont T.V.A. à 20% sur " &amp;ROUND((SUMPRODUCT((N5:N623=N646)*1, L5:L623,(O5:O623=A647)*1)), 2)&amp; "€ :"</f>
        <v/>
      </c>
      <c r="E647" s="82"/>
      <c r="F647" s="82"/>
      <c r="G647" s="82"/>
      <c r="H647" s="85"/>
      <c r="I647" s="85"/>
      <c r="J647" s="85"/>
      <c r="K647" s="85"/>
      <c r="L647" s="85"/>
      <c r="M647" s="7">
        <v>4</v>
      </c>
      <c r="O647" s="7">
        <f>ROUND((SUMPRODUCT((N5:N623=N646)*1, L5:L623,(O5:O623=A647)*1))*A647, 2)</f>
        <v/>
      </c>
    </row>
    <row r="648" spans="1:15">
      <c r="D648" s="63" t="s">
        <v>313</v>
      </c>
      <c r="E648" s="63"/>
      <c r="F648" s="63"/>
      <c r="G648" s="63"/>
      <c r="H648" s="63"/>
      <c r="I648" s="63"/>
      <c r="J648" s="63"/>
      <c r="K648" s="63"/>
      <c r="L648" s="63"/>
    </row>
    <row r="649" spans="1:15">
      <c r="D649" s="86" t="s">
        <v>314</v>
      </c>
      <c r="E649" s="86"/>
      <c r="F649" s="86"/>
      <c r="G649" s="86"/>
      <c r="H649" s="84">
        <f>SUM(H646:H647)</f>
        <v/>
      </c>
      <c r="I649" s="84"/>
      <c r="J649" s="84"/>
      <c r="K649" s="84"/>
      <c r="L649" s="84"/>
    </row>
    <row r="650" spans="1:15" hidden="1">
      <c r="D650" s="86" t="s">
        <v>315</v>
      </c>
      <c r="E650" s="86"/>
      <c r="F650" s="86"/>
      <c r="G650" s="86"/>
      <c r="H650" s="84">
        <f>SUM(O646:O647)</f>
        <v/>
      </c>
      <c r="I650" s="84"/>
      <c r="J650" s="84"/>
      <c r="K650" s="84"/>
      <c r="L650" s="84"/>
    </row>
    <row r="651" spans="1:15" hidden="1">
      <c r="D651" s="86" t="s">
        <v>316</v>
      </c>
      <c r="E651" s="86"/>
      <c r="F651" s="86"/>
      <c r="G651" s="86"/>
      <c r="H651" s="84">
        <f>SUM(H650:H649)</f>
        <v/>
      </c>
      <c r="I651" s="84"/>
      <c r="J651" s="84"/>
      <c r="K651" s="84"/>
      <c r="L651" s="84"/>
    </row>
    <row r="653" spans="1:15" ht="56.7" customHeight="1">
      <c r="H653" s="87" t="s">
        <v>317</v>
      </c>
      <c r="I653" s="87"/>
      <c r="J653" s="87"/>
      <c r="K653" s="87"/>
      <c r="L653" s="87"/>
    </row>
    <row r="655" spans="1:15">
      <c r="D655" s="88" t="s">
        <v>318</v>
      </c>
      <c r="E655" s="88"/>
      <c r="F655" s="88"/>
      <c r="H655" s="88" t="s">
        <v>319</v>
      </c>
      <c r="I655" s="88"/>
      <c r="J655" s="88"/>
      <c r="K655" s="88"/>
      <c r="L655" s="88"/>
    </row>
    <row r="656" spans="1:15" ht="85.05" customHeight="1">
      <c r="D656" s="88"/>
      <c r="E656" s="88"/>
      <c r="F656" s="88"/>
      <c r="H656" s="88"/>
      <c r="I656" s="88"/>
      <c r="J656" s="88"/>
      <c r="K656" s="88"/>
      <c r="L656" s="88"/>
    </row>
  </sheetData>
  <sheetProtection password="E95E" sheet="1" objects="1" selectLockedCells="1"/>
  <mergeCells count="311">
    <mergeCell ref="D3:G3"/>
    <mergeCell ref="D4:G4"/>
    <mergeCell ref="D11:G11"/>
    <mergeCell ref="D12:G12"/>
    <mergeCell ref="D17:G17"/>
    <mergeCell ref="D19:G19"/>
    <mergeCell ref="D22:G22"/>
    <mergeCell ref="D26:G26"/>
    <mergeCell ref="H27:L27"/>
    <mergeCell ref="D27:G27"/>
    <mergeCell ref="H28:L28"/>
    <mergeCell ref="D28:G28"/>
    <mergeCell ref="H29:L29"/>
    <mergeCell ref="D29:G29"/>
    <mergeCell ref="H30:L30"/>
    <mergeCell ref="D30:G30"/>
    <mergeCell ref="H31:L31"/>
    <mergeCell ref="D31:G31"/>
    <mergeCell ref="D32:G32"/>
    <mergeCell ref="D33:G33"/>
    <mergeCell ref="D38:G38"/>
    <mergeCell ref="D39:G39"/>
    <mergeCell ref="D46:G46"/>
    <mergeCell ref="D47:G47"/>
    <mergeCell ref="D57:G57"/>
    <mergeCell ref="D62:G62"/>
    <mergeCell ref="D64:G64"/>
    <mergeCell ref="D65:G65"/>
    <mergeCell ref="D73:G73"/>
    <mergeCell ref="D78:G78"/>
    <mergeCell ref="D80:G80"/>
    <mergeCell ref="D83:G83"/>
    <mergeCell ref="H84:L84"/>
    <mergeCell ref="D84:G84"/>
    <mergeCell ref="H85:L85"/>
    <mergeCell ref="D85:G85"/>
    <mergeCell ref="H86:L86"/>
    <mergeCell ref="D86:G86"/>
    <mergeCell ref="H87:L87"/>
    <mergeCell ref="D87:G87"/>
    <mergeCell ref="H88:L88"/>
    <mergeCell ref="D88:G88"/>
    <mergeCell ref="D89:G89"/>
    <mergeCell ref="D90:G90"/>
    <mergeCell ref="D93:G93"/>
    <mergeCell ref="D96:G96"/>
    <mergeCell ref="D99:G99"/>
    <mergeCell ref="D102:G102"/>
    <mergeCell ref="D104:G104"/>
    <mergeCell ref="D116:G116"/>
    <mergeCell ref="D119:G119"/>
    <mergeCell ref="D124:G124"/>
    <mergeCell ref="D127:G127"/>
    <mergeCell ref="D129:G129"/>
    <mergeCell ref="D134:G134"/>
    <mergeCell ref="D138:G138"/>
    <mergeCell ref="D144:G144"/>
    <mergeCell ref="D147:G147"/>
    <mergeCell ref="D150:G150"/>
    <mergeCell ref="D153:G153"/>
    <mergeCell ref="D157:G157"/>
    <mergeCell ref="D161:G161"/>
    <mergeCell ref="D165:G165"/>
    <mergeCell ref="D169:G169"/>
    <mergeCell ref="H170:L170"/>
    <mergeCell ref="D170:G170"/>
    <mergeCell ref="H171:L171"/>
    <mergeCell ref="D171:G171"/>
    <mergeCell ref="H172:L172"/>
    <mergeCell ref="D172:G172"/>
    <mergeCell ref="H173:L173"/>
    <mergeCell ref="D173:G173"/>
    <mergeCell ref="H174:L174"/>
    <mergeCell ref="D174:G174"/>
    <mergeCell ref="D175:G175"/>
    <mergeCell ref="D176:G176"/>
    <mergeCell ref="D177:G177"/>
    <mergeCell ref="D180:G180"/>
    <mergeCell ref="D184:G184"/>
    <mergeCell ref="D186:G186"/>
    <mergeCell ref="D189:G189"/>
    <mergeCell ref="D193:G193"/>
    <mergeCell ref="D195:G195"/>
    <mergeCell ref="D200:G200"/>
    <mergeCell ref="D203:G203"/>
    <mergeCell ref="D205:G205"/>
    <mergeCell ref="D207:G207"/>
    <mergeCell ref="D210:G210"/>
    <mergeCell ref="D215:G215"/>
    <mergeCell ref="D217:G217"/>
    <mergeCell ref="D220:G220"/>
    <mergeCell ref="D222:G222"/>
    <mergeCell ref="D224:G224"/>
    <mergeCell ref="D228:G228"/>
    <mergeCell ref="D230:G230"/>
    <mergeCell ref="D232:G232"/>
    <mergeCell ref="D235:G235"/>
    <mergeCell ref="D237:G237"/>
    <mergeCell ref="D240:G240"/>
    <mergeCell ref="D242:G242"/>
    <mergeCell ref="D245:G245"/>
    <mergeCell ref="D247:G247"/>
    <mergeCell ref="D250:G250"/>
    <mergeCell ref="D252:G252"/>
    <mergeCell ref="D254:G254"/>
    <mergeCell ref="D258:G258"/>
    <mergeCell ref="D261:G261"/>
    <mergeCell ref="D264:G264"/>
    <mergeCell ref="D269:G269"/>
    <mergeCell ref="D273:G273"/>
    <mergeCell ref="D275:G275"/>
    <mergeCell ref="D278:G278"/>
    <mergeCell ref="D286:G286"/>
    <mergeCell ref="D290:G290"/>
    <mergeCell ref="D293:G293"/>
    <mergeCell ref="D296:G296"/>
    <mergeCell ref="D297:G297"/>
    <mergeCell ref="D301:G301"/>
    <mergeCell ref="D304:G304"/>
    <mergeCell ref="D305:G305"/>
    <mergeCell ref="D309:G309"/>
    <mergeCell ref="D312:G312"/>
    <mergeCell ref="D313:G313"/>
    <mergeCell ref="D315:G315"/>
    <mergeCell ref="D317:G317"/>
    <mergeCell ref="D322:G322"/>
    <mergeCell ref="H323:L323"/>
    <mergeCell ref="D323:G323"/>
    <mergeCell ref="H324:L324"/>
    <mergeCell ref="D324:G324"/>
    <mergeCell ref="H325:L325"/>
    <mergeCell ref="D325:G325"/>
    <mergeCell ref="H326:L326"/>
    <mergeCell ref="D326:G326"/>
    <mergeCell ref="H327:L327"/>
    <mergeCell ref="D327:G327"/>
    <mergeCell ref="D328:G328"/>
    <mergeCell ref="D329:G329"/>
    <mergeCell ref="D335:G335"/>
    <mergeCell ref="D340:G340"/>
    <mergeCell ref="D344:G344"/>
    <mergeCell ref="D348:G348"/>
    <mergeCell ref="D354:G354"/>
    <mergeCell ref="D358:G358"/>
    <mergeCell ref="D363:G363"/>
    <mergeCell ref="D367:G367"/>
    <mergeCell ref="D372:G372"/>
    <mergeCell ref="D377:G377"/>
    <mergeCell ref="D382:G382"/>
    <mergeCell ref="D387:G387"/>
    <mergeCell ref="D390:G390"/>
    <mergeCell ref="D393:G393"/>
    <mergeCell ref="D398:G398"/>
    <mergeCell ref="D403:G403"/>
    <mergeCell ref="D406:G406"/>
    <mergeCell ref="D409:G409"/>
    <mergeCell ref="D413:G413"/>
    <mergeCell ref="D416:G416"/>
    <mergeCell ref="D420:G420"/>
    <mergeCell ref="D422:G422"/>
    <mergeCell ref="D426:G426"/>
    <mergeCell ref="H427:L427"/>
    <mergeCell ref="D427:G427"/>
    <mergeCell ref="H428:L428"/>
    <mergeCell ref="D428:G428"/>
    <mergeCell ref="H429:L429"/>
    <mergeCell ref="D429:G429"/>
    <mergeCell ref="H430:L430"/>
    <mergeCell ref="D430:G430"/>
    <mergeCell ref="H431:L431"/>
    <mergeCell ref="D431:G431"/>
    <mergeCell ref="D432:G432"/>
    <mergeCell ref="H433:L433"/>
    <mergeCell ref="D433:G433"/>
    <mergeCell ref="H434:L434"/>
    <mergeCell ref="D434:G434"/>
    <mergeCell ref="H435:L435"/>
    <mergeCell ref="D435:G435"/>
    <mergeCell ref="H436:L436"/>
    <mergeCell ref="D436:G436"/>
    <mergeCell ref="H437:L437"/>
    <mergeCell ref="D437:G437"/>
    <mergeCell ref="D438:G438"/>
    <mergeCell ref="D439:G439"/>
    <mergeCell ref="D442:G442"/>
    <mergeCell ref="D445:G445"/>
    <mergeCell ref="D449:G449"/>
    <mergeCell ref="D454:G454"/>
    <mergeCell ref="D459:G459"/>
    <mergeCell ref="D463:G463"/>
    <mergeCell ref="D465:G465"/>
    <mergeCell ref="D468:G468"/>
    <mergeCell ref="D470:G470"/>
    <mergeCell ref="D473:G473"/>
    <mergeCell ref="D475:G475"/>
    <mergeCell ref="D478:G478"/>
    <mergeCell ref="D481:G481"/>
    <mergeCell ref="D484:G484"/>
    <mergeCell ref="D486:G486"/>
    <mergeCell ref="D489:G489"/>
    <mergeCell ref="D491:G491"/>
    <mergeCell ref="D495:G495"/>
    <mergeCell ref="D496:G496"/>
    <mergeCell ref="D502:G502"/>
    <mergeCell ref="D506:G506"/>
    <mergeCell ref="D508:G508"/>
    <mergeCell ref="D511:G511"/>
    <mergeCell ref="D514:G514"/>
    <mergeCell ref="D518:G518"/>
    <mergeCell ref="H519:L519"/>
    <mergeCell ref="D519:G519"/>
    <mergeCell ref="H520:L520"/>
    <mergeCell ref="D520:G520"/>
    <mergeCell ref="H521:L521"/>
    <mergeCell ref="D521:G521"/>
    <mergeCell ref="H522:L522"/>
    <mergeCell ref="D522:G522"/>
    <mergeCell ref="H523:L523"/>
    <mergeCell ref="D523:G523"/>
    <mergeCell ref="D524:G524"/>
    <mergeCell ref="D525:G525"/>
    <mergeCell ref="D529:G529"/>
    <mergeCell ref="D533:G533"/>
    <mergeCell ref="D536:G536"/>
    <mergeCell ref="D537:G537"/>
    <mergeCell ref="D541:G541"/>
    <mergeCell ref="D554:G554"/>
    <mergeCell ref="D558:G558"/>
    <mergeCell ref="D561:G561"/>
    <mergeCell ref="D563:G563"/>
    <mergeCell ref="D564:G564"/>
    <mergeCell ref="D566:G566"/>
    <mergeCell ref="D570:G570"/>
    <mergeCell ref="D573:G573"/>
    <mergeCell ref="D574:G574"/>
    <mergeCell ref="D576:G576"/>
    <mergeCell ref="D580:G580"/>
    <mergeCell ref="H581:L581"/>
    <mergeCell ref="D581:G581"/>
    <mergeCell ref="H582:L582"/>
    <mergeCell ref="D582:G582"/>
    <mergeCell ref="H583:L583"/>
    <mergeCell ref="D583:G583"/>
    <mergeCell ref="H584:L584"/>
    <mergeCell ref="D584:G584"/>
    <mergeCell ref="H585:L585"/>
    <mergeCell ref="D585:G585"/>
    <mergeCell ref="D586:G586"/>
    <mergeCell ref="D587:G587"/>
    <mergeCell ref="D592:G592"/>
    <mergeCell ref="D594:G594"/>
    <mergeCell ref="D597:G597"/>
    <mergeCell ref="D602:G602"/>
    <mergeCell ref="D607:G607"/>
    <mergeCell ref="D610:G610"/>
    <mergeCell ref="D616:G616"/>
    <mergeCell ref="H617:L617"/>
    <mergeCell ref="D617:G617"/>
    <mergeCell ref="H618:L618"/>
    <mergeCell ref="D618:G618"/>
    <mergeCell ref="H619:L619"/>
    <mergeCell ref="D619:G619"/>
    <mergeCell ref="H620:L620"/>
    <mergeCell ref="D620:G620"/>
    <mergeCell ref="H621:L621"/>
    <mergeCell ref="D621:G621"/>
    <mergeCell ref="D623:L623"/>
    <mergeCell ref="D625:L625"/>
    <mergeCell ref="H626:L626"/>
    <mergeCell ref="D626:G626"/>
    <mergeCell ref="H627:L627"/>
    <mergeCell ref="D627:G627"/>
    <mergeCell ref="H628:L628"/>
    <mergeCell ref="D628:G628"/>
    <mergeCell ref="H629:L629"/>
    <mergeCell ref="D629:G629"/>
    <mergeCell ref="H630:L630"/>
    <mergeCell ref="D630:G630"/>
    <mergeCell ref="H631:L631"/>
    <mergeCell ref="D631:G631"/>
    <mergeCell ref="H632:L632"/>
    <mergeCell ref="D632:G632"/>
    <mergeCell ref="H633:L633"/>
    <mergeCell ref="D633:G633"/>
    <mergeCell ref="D634:G634"/>
    <mergeCell ref="D635:L635"/>
    <mergeCell ref="D636:G636"/>
    <mergeCell ref="H636:L636"/>
    <mergeCell ref="D637:G637"/>
    <mergeCell ref="H637:L637"/>
    <mergeCell ref="D638:G638"/>
    <mergeCell ref="H638:L638"/>
    <mergeCell ref="D639:L639"/>
    <mergeCell ref="D640:L640"/>
    <mergeCell ref="D641:L641"/>
    <mergeCell ref="D642:L642"/>
    <mergeCell ref="D644:L644"/>
    <mergeCell ref="D645:G645"/>
    <mergeCell ref="D646:G646"/>
    <mergeCell ref="H646:L646"/>
    <mergeCell ref="H647:L647"/>
    <mergeCell ref="D648:G648"/>
    <mergeCell ref="D649:G649"/>
    <mergeCell ref="H649:L649"/>
    <mergeCell ref="D650:G650"/>
    <mergeCell ref="H650:L650"/>
    <mergeCell ref="D651:G651"/>
    <mergeCell ref="H651:L651"/>
    <mergeCell ref="H653:L653"/>
    <mergeCell ref="D655:F656"/>
    <mergeCell ref="H655:L656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n°03 CHARPENTE - MUR EN OSSATURE BOIS - COUVERTURE TUILES 
DCE - Edition du 10/07/2026</oddHeader>
    <oddFooter>&amp;L&amp;G&amp;CEdition du 10/07/2026&amp;RPage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320</v>
      </c>
      <c r="AA1" s="7">
        <f>IF('DPGF'!H638&lt;&gt;"",'DPGF'!H638,"0")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9" t="s">
        <v>321</v>
      </c>
      <c r="B3" s="87" t="s">
        <v>322</v>
      </c>
      <c r="C3" s="90" t="s">
        <v>347</v>
      </c>
      <c r="D3" s="90"/>
      <c r="E3" s="90"/>
      <c r="F3" s="90"/>
      <c r="G3" s="90"/>
      <c r="H3" s="90"/>
      <c r="I3" s="90"/>
      <c r="J3" s="90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9" t="s">
        <v>323</v>
      </c>
      <c r="B5" s="87" t="s">
        <v>324</v>
      </c>
      <c r="C5" s="90" t="s">
        <v>348</v>
      </c>
      <c r="D5" s="90"/>
      <c r="E5" s="90"/>
      <c r="F5" s="90"/>
      <c r="G5" s="90"/>
      <c r="H5" s="90"/>
      <c r="I5" s="90"/>
      <c r="J5" s="90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9" t="s">
        <v>333</v>
      </c>
      <c r="B7" s="87" t="s">
        <v>334</v>
      </c>
      <c r="C7" s="90" t="s">
        <v>349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9" t="s">
        <v>335</v>
      </c>
      <c r="B9" s="87" t="s">
        <v>336</v>
      </c>
      <c r="C9" s="90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9" t="s">
        <v>325</v>
      </c>
      <c r="B11" s="87" t="s">
        <v>326</v>
      </c>
      <c r="C11" s="90" t="s">
        <v>44</v>
      </c>
      <c r="D11" s="90"/>
      <c r="E11" s="90"/>
      <c r="F11" s="90"/>
      <c r="G11" s="90"/>
      <c r="H11" s="90"/>
      <c r="I11" s="90"/>
      <c r="J11" s="90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9" t="s">
        <v>337</v>
      </c>
      <c r="B13" s="87" t="s">
        <v>338</v>
      </c>
      <c r="C13" s="90" t="s">
        <v>350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9" t="s">
        <v>339</v>
      </c>
      <c r="B15" s="87" t="s">
        <v>340</v>
      </c>
      <c r="C15" s="90" t="s">
        <v>351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9" t="s">
        <v>341</v>
      </c>
      <c r="B17" s="87" t="s">
        <v>342</v>
      </c>
      <c r="C17" s="90" t="s">
        <v>352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1">
        <v>0.2</v>
      </c>
      <c r="E19" s="92" t="s">
        <v>343</v>
      </c>
      <c r="AA19" s="7">
        <f>INT((AA5-AA18*100)/10)</f>
        <v/>
      </c>
    </row>
    <row r="20" spans="1:27" ht="12.75" customHeight="1">
      <c r="C20" s="93">
        <v>0.055</v>
      </c>
      <c r="E20" s="92" t="s">
        <v>344</v>
      </c>
      <c r="AA20" s="7">
        <f>AA5-AA18*100-AA19*10</f>
        <v/>
      </c>
    </row>
    <row r="21" spans="1:27" ht="12.75" customHeight="1">
      <c r="C21" s="93">
        <v>0</v>
      </c>
      <c r="E21" s="92" t="s">
        <v>345</v>
      </c>
      <c r="AA21" s="7">
        <f>INT(AA6/10)</f>
        <v/>
      </c>
    </row>
    <row r="22" spans="1:27" ht="12.75" customHeight="1">
      <c r="C22" s="94">
        <v>0</v>
      </c>
      <c r="E22" s="92" t="s">
        <v>346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9" t="s">
        <v>327</v>
      </c>
      <c r="B24" s="87" t="s">
        <v>328</v>
      </c>
      <c r="C24" s="90" t="s">
        <v>353</v>
      </c>
      <c r="D24" s="90"/>
      <c r="E24" s="90"/>
      <c r="F24" s="90"/>
      <c r="G24" s="90"/>
      <c r="H24" s="90"/>
      <c r="I24" s="90"/>
      <c r="J24" s="90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9" t="s">
        <v>329</v>
      </c>
      <c r="B26" s="87" t="s">
        <v>330</v>
      </c>
      <c r="C26" s="90" t="s">
        <v>354</v>
      </c>
      <c r="D26" s="90"/>
      <c r="E26" s="90"/>
      <c r="F26" s="90"/>
      <c r="G26" s="90"/>
      <c r="H26" s="90"/>
      <c r="I26" s="90"/>
      <c r="J26" s="90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9" t="s">
        <v>331</v>
      </c>
      <c r="B28" s="87" t="s">
        <v>332</v>
      </c>
      <c r="C28" s="90"/>
      <c r="D28" s="90"/>
      <c r="E28" s="90"/>
      <c r="F28" s="90"/>
      <c r="G28" s="90"/>
      <c r="H28" s="90"/>
      <c r="I28" s="90"/>
      <c r="J28" s="90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355</v>
      </c>
      <c r="B1" s="7" t="s">
        <v>356</v>
      </c>
    </row>
    <row r="2" spans="1:3">
      <c r="A2" s="7" t="s">
        <v>357</v>
      </c>
      <c r="B2" s="7" t="s">
        <v>358</v>
      </c>
    </row>
    <row r="3" spans="1:3">
      <c r="A3" s="7" t="s">
        <v>359</v>
      </c>
      <c r="B3" s="7">
        <v>1</v>
      </c>
    </row>
    <row r="4" spans="1:3">
      <c r="A4" s="7" t="s">
        <v>360</v>
      </c>
      <c r="B4" s="7">
        <v>0</v>
      </c>
    </row>
    <row r="5" spans="1:3">
      <c r="A5" s="7" t="s">
        <v>361</v>
      </c>
      <c r="B5" s="7">
        <v>0</v>
      </c>
    </row>
    <row r="6" spans="1:3">
      <c r="A6" s="7" t="s">
        <v>362</v>
      </c>
      <c r="B6" s="7">
        <v>1</v>
      </c>
    </row>
    <row r="7" spans="1:3">
      <c r="A7" s="7" t="s">
        <v>363</v>
      </c>
      <c r="B7" s="7">
        <v>1</v>
      </c>
    </row>
    <row r="8" spans="1:3">
      <c r="A8" s="7" t="s">
        <v>364</v>
      </c>
      <c r="B8" s="7">
        <v>0</v>
      </c>
    </row>
    <row r="9" spans="1:3">
      <c r="A9" s="7" t="s">
        <v>365</v>
      </c>
      <c r="B9" s="7">
        <v>0</v>
      </c>
    </row>
    <row r="10" spans="1:3">
      <c r="A10" s="7" t="s">
        <v>366</v>
      </c>
      <c r="C10" s="7" t="s">
        <v>367</v>
      </c>
    </row>
    <row r="11" spans="1:3">
      <c r="A11" s="7" t="s">
        <v>368</v>
      </c>
      <c r="B11" s="7">
        <v>0</v>
      </c>
    </row>
    <row r="12" spans="1:3">
      <c r="A12" s="7" t="s">
        <v>369</v>
      </c>
      <c r="B12" s="7" t="s">
        <v>370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5" t="s">
        <v>371</v>
      </c>
      <c r="C2" s="95"/>
      <c r="D2" s="95"/>
      <c r="E2" s="95"/>
      <c r="F2" s="95"/>
      <c r="G2" s="95"/>
      <c r="H2" s="95"/>
      <c r="I2" s="95"/>
      <c r="J2" s="95"/>
    </row>
    <row r="4" spans="1:10" ht="12.75" customHeight="1">
      <c r="A4" s="89" t="s">
        <v>321</v>
      </c>
      <c r="B4" s="87" t="s">
        <v>372</v>
      </c>
      <c r="C4" s="96"/>
      <c r="D4" s="96"/>
      <c r="E4" s="96"/>
      <c r="F4" s="96"/>
      <c r="G4" s="96"/>
      <c r="H4" s="96"/>
      <c r="I4" s="96"/>
      <c r="J4" s="96"/>
    </row>
    <row r="6" spans="1:10" ht="12.75" customHeight="1">
      <c r="A6" s="89" t="s">
        <v>323</v>
      </c>
      <c r="B6" s="87" t="s">
        <v>373</v>
      </c>
      <c r="C6" s="96"/>
      <c r="D6" s="96"/>
      <c r="E6" s="96"/>
      <c r="F6" s="96"/>
      <c r="G6" s="96"/>
      <c r="H6" s="96"/>
      <c r="I6" s="96"/>
      <c r="J6" s="96"/>
    </row>
    <row r="8" spans="1:10" ht="12.75" customHeight="1">
      <c r="A8" s="89" t="s">
        <v>333</v>
      </c>
      <c r="B8" s="87" t="s">
        <v>374</v>
      </c>
      <c r="C8" s="96"/>
      <c r="D8" s="96"/>
      <c r="E8" s="96"/>
      <c r="F8" s="96"/>
      <c r="G8" s="96"/>
      <c r="H8" s="96"/>
      <c r="I8" s="96"/>
      <c r="J8" s="96"/>
    </row>
    <row r="10" spans="1:10" ht="12.75" customHeight="1">
      <c r="A10" s="89" t="s">
        <v>335</v>
      </c>
      <c r="B10" s="87" t="s">
        <v>375</v>
      </c>
      <c r="C10" s="97"/>
      <c r="D10" s="97"/>
      <c r="E10" s="97"/>
      <c r="F10" s="97"/>
      <c r="G10" s="97"/>
      <c r="H10" s="97"/>
      <c r="I10" s="97"/>
      <c r="J10" s="97"/>
    </row>
    <row r="12" spans="1:10" ht="12.75" customHeight="1">
      <c r="A12" s="89" t="s">
        <v>325</v>
      </c>
      <c r="B12" s="87" t="s">
        <v>376</v>
      </c>
      <c r="C12" s="96"/>
      <c r="D12" s="96"/>
      <c r="E12" s="96"/>
      <c r="F12" s="96"/>
      <c r="G12" s="96"/>
      <c r="H12" s="96"/>
      <c r="I12" s="96"/>
      <c r="J12" s="96"/>
    </row>
    <row r="14" spans="1:10" ht="12.75" customHeight="1">
      <c r="A14" s="89" t="s">
        <v>337</v>
      </c>
      <c r="B14" s="87" t="s">
        <v>377</v>
      </c>
      <c r="C14" s="96"/>
      <c r="D14" s="96"/>
      <c r="E14" s="96"/>
      <c r="F14" s="96"/>
      <c r="G14" s="96"/>
      <c r="H14" s="96"/>
      <c r="I14" s="96"/>
      <c r="J14" s="96"/>
    </row>
    <row r="16" spans="1:10" ht="12.75" customHeight="1">
      <c r="A16" s="89" t="s">
        <v>339</v>
      </c>
      <c r="B16" s="87" t="s">
        <v>378</v>
      </c>
      <c r="C16" s="96"/>
      <c r="D16" s="96"/>
      <c r="E16" s="96"/>
      <c r="F16" s="96"/>
      <c r="G16" s="96"/>
      <c r="H16" s="96"/>
      <c r="I16" s="96"/>
      <c r="J16" s="96"/>
    </row>
    <row r="18" spans="1:10" ht="12.75" customHeight="1">
      <c r="A18" s="89" t="s">
        <v>341</v>
      </c>
      <c r="B18" s="87" t="s">
        <v>379</v>
      </c>
      <c r="C18" s="98"/>
      <c r="D18" s="98"/>
      <c r="E18" s="98"/>
      <c r="F18" s="98"/>
      <c r="G18" s="98"/>
      <c r="H18" s="98"/>
      <c r="I18" s="98"/>
      <c r="J18" s="98"/>
    </row>
    <row r="20" spans="1:10" ht="12.75" customHeight="1">
      <c r="A20" s="89" t="s">
        <v>380</v>
      </c>
      <c r="B20" s="87" t="s">
        <v>381</v>
      </c>
      <c r="C20" s="98"/>
      <c r="D20" s="98"/>
      <c r="E20" s="98"/>
      <c r="F20" s="98"/>
      <c r="G20" s="98"/>
      <c r="H20" s="98"/>
      <c r="I20" s="98"/>
      <c r="J20" s="98"/>
    </row>
    <row r="22" spans="1:10" ht="12.75" customHeight="1">
      <c r="A22" s="89" t="s">
        <v>327</v>
      </c>
      <c r="B22" s="87" t="s">
        <v>382</v>
      </c>
      <c r="C22" s="98"/>
      <c r="D22" s="98"/>
      <c r="E22" s="98"/>
      <c r="F22" s="98"/>
      <c r="G22" s="98"/>
      <c r="H22" s="98"/>
      <c r="I22" s="98"/>
      <c r="J22" s="98"/>
    </row>
    <row r="24" spans="1:10" ht="12.75" customHeight="1">
      <c r="A24" s="89" t="s">
        <v>329</v>
      </c>
      <c r="B24" s="87" t="s">
        <v>383</v>
      </c>
      <c r="C24" s="96"/>
      <c r="D24" s="96"/>
      <c r="E24" s="96"/>
      <c r="F24" s="96"/>
      <c r="G24" s="96"/>
      <c r="H24" s="96"/>
      <c r="I24" s="96"/>
      <c r="J24" s="96"/>
    </row>
    <row r="28" spans="1:10" ht="60" customHeight="1">
      <c r="A28" s="89" t="s">
        <v>331</v>
      </c>
      <c r="B28" s="87" t="s">
        <v>384</v>
      </c>
      <c r="C28" s="96"/>
      <c r="D28" s="96"/>
      <c r="E28" s="96"/>
      <c r="F28" s="96"/>
      <c r="G28" s="96"/>
      <c r="H28" s="96"/>
      <c r="I28" s="96"/>
      <c r="J28" s="96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9" t="s">
        <v>385</v>
      </c>
      <c r="C2" s="99"/>
      <c r="D2" s="99"/>
      <c r="E2" s="99"/>
      <c r="F2" s="99"/>
    </row>
    <row r="4" spans="2:6" ht="12.75" customHeight="1">
      <c r="B4" s="100" t="s">
        <v>386</v>
      </c>
      <c r="C4" s="100" t="s">
        <v>387</v>
      </c>
      <c r="D4" s="100" t="s">
        <v>388</v>
      </c>
      <c r="E4" s="100" t="s">
        <v>389</v>
      </c>
      <c r="F4" s="100" t="s">
        <v>390</v>
      </c>
    </row>
    <row r="6" spans="2:6" ht="12.75" customHeight="1">
      <c r="B6" s="101"/>
      <c r="C6" s="102"/>
      <c r="D6" s="103"/>
      <c r="E6" s="104"/>
      <c r="F6" s="105">
        <f>IF(AND(E6= "",D6= ""), "", ROUND(ROUND(E6, 2) * ROUND(D6, 3), 2))</f>
        <v/>
      </c>
    </row>
    <row r="8" spans="2:6" ht="12.75" customHeight="1">
      <c r="B8" s="101"/>
      <c r="C8" s="102"/>
      <c r="D8" s="103"/>
      <c r="E8" s="104"/>
      <c r="F8" s="105">
        <f>IF(AND(E8= "",D8= ""), "", ROUND(ROUND(E8, 2) * ROUND(D8, 3), 2))</f>
        <v/>
      </c>
    </row>
    <row r="10" spans="2:6" ht="12.75" customHeight="1">
      <c r="B10" s="101"/>
      <c r="C10" s="102"/>
      <c r="D10" s="103"/>
      <c r="E10" s="104"/>
      <c r="F10" s="105">
        <f>IF(AND(E10= "",D10= ""), "", ROUND(ROUND(E10, 2) * ROUND(D10, 3), 2))</f>
        <v/>
      </c>
    </row>
    <row r="12" spans="2:6" ht="12.75" customHeight="1">
      <c r="B12" s="101"/>
      <c r="C12" s="102"/>
      <c r="D12" s="103"/>
      <c r="E12" s="104"/>
      <c r="F12" s="105">
        <f>IF(AND(E12= "",D12= ""), "", ROUND(ROUND(E12, 2) * ROUND(D12, 3), 2))</f>
        <v/>
      </c>
    </row>
    <row r="14" spans="2:6" ht="12.75" customHeight="1">
      <c r="B14" s="101"/>
      <c r="C14" s="102"/>
      <c r="D14" s="103"/>
      <c r="E14" s="104"/>
      <c r="F14" s="105">
        <f>IF(AND(E14= "",D14= ""), "", ROUND(ROUND(E14, 2) * ROUND(D14, 3), 2))</f>
        <v/>
      </c>
    </row>
    <row r="16" spans="2:6" ht="12.75" customHeight="1">
      <c r="B16" s="101"/>
      <c r="C16" s="102"/>
      <c r="D16" s="103"/>
      <c r="E16" s="104"/>
      <c r="F16" s="105">
        <f>IF(AND(E16= "",D16= ""), "", ROUND(ROUND(E16, 2) * ROUND(D16, 3), 2))</f>
        <v/>
      </c>
    </row>
    <row r="18" spans="2:6" ht="12.75" customHeight="1">
      <c r="B18" s="101"/>
      <c r="C18" s="102"/>
      <c r="D18" s="103"/>
      <c r="E18" s="104"/>
      <c r="F18" s="105">
        <f>IF(AND(E18= "",D18= ""), "", ROUND(ROUND(E18, 2) * ROUND(D18, 3), 2))</f>
        <v/>
      </c>
    </row>
    <row r="20" spans="2:6" ht="12.75" customHeight="1">
      <c r="B20" s="101"/>
      <c r="C20" s="102"/>
      <c r="D20" s="103"/>
      <c r="E20" s="104"/>
      <c r="F20" s="105">
        <f>IF(AND(E20= "",D20= ""), "", ROUND(ROUND(E20, 2) * ROUND(D20, 3), 2))</f>
        <v/>
      </c>
    </row>
    <row r="22" spans="2:6" ht="12.75" customHeight="1">
      <c r="B22" s="101"/>
      <c r="C22" s="102"/>
      <c r="D22" s="103"/>
      <c r="E22" s="104"/>
      <c r="F22" s="105">
        <f>IF(AND(E22= "",D22= ""), "", ROUND(ROUND(E22, 2) * ROUND(D22, 3), 2))</f>
        <v/>
      </c>
    </row>
    <row r="24" spans="2:6" ht="12.75" customHeight="1">
      <c r="B24" s="101"/>
      <c r="C24" s="102"/>
      <c r="D24" s="103"/>
      <c r="E24" s="104"/>
      <c r="F24" s="105">
        <f>IF(AND(E24= "",D24= ""), "", ROUND(ROUND(E24, 2) * ROUND(D24, 3), 2))</f>
        <v/>
      </c>
    </row>
    <row r="26" spans="2:6" ht="12.75" customHeight="1">
      <c r="B26" s="101"/>
      <c r="C26" s="102"/>
      <c r="D26" s="103"/>
      <c r="E26" s="104"/>
      <c r="F26" s="105">
        <f>IF(AND(E26= "",D26= ""), "", ROUND(ROUND(E26, 2) * ROUND(D26, 3), 2))</f>
        <v/>
      </c>
    </row>
    <row r="28" spans="2:6" ht="12.75" customHeight="1">
      <c r="B28" s="101"/>
      <c r="C28" s="102"/>
      <c r="D28" s="103"/>
      <c r="E28" s="104"/>
      <c r="F28" s="105">
        <f>IF(AND(E28= "",D28= ""), "", ROUND(ROUND(E28, 2) * ROUND(D28, 3), 2))</f>
        <v/>
      </c>
    </row>
    <row r="30" spans="2:6" ht="12.75" customHeight="1">
      <c r="B30" s="101"/>
      <c r="C30" s="102"/>
      <c r="D30" s="103"/>
      <c r="E30" s="104"/>
      <c r="F30" s="105">
        <f>IF(AND(E30= "",D30= ""), "", ROUND(ROUND(E30, 2) * ROUND(D30, 3), 2))</f>
        <v/>
      </c>
    </row>
    <row r="32" spans="2:6" ht="12.75" customHeight="1">
      <c r="B32" s="101"/>
      <c r="C32" s="102"/>
      <c r="D32" s="103"/>
      <c r="E32" s="104"/>
      <c r="F32" s="105">
        <f>IF(AND(E32= "",D32= ""), "", ROUND(ROUND(E32, 2) * ROUND(D32, 3), 2))</f>
        <v/>
      </c>
    </row>
    <row r="34" spans="2:6" ht="12.75" customHeight="1">
      <c r="B34" s="101"/>
      <c r="C34" s="102"/>
      <c r="D34" s="103"/>
      <c r="E34" s="104"/>
      <c r="F34" s="105">
        <f>IF(AND(E34= "",D34= ""), "", ROUND(ROUND(E34, 2) * ROUND(D34, 3), 2))</f>
        <v/>
      </c>
    </row>
    <row r="36" spans="2:6" ht="12.75" customHeight="1">
      <c r="B36" s="101"/>
      <c r="C36" s="102"/>
      <c r="D36" s="103"/>
      <c r="E36" s="104"/>
      <c r="F36" s="105">
        <f>IF(AND(E36= "",D36= ""), "", ROUND(ROUND(E36, 2) * ROUND(D36, 3), 2))</f>
        <v/>
      </c>
    </row>
    <row r="38" spans="2:6" ht="12.75" customHeight="1">
      <c r="B38" s="101"/>
      <c r="C38" s="102"/>
      <c r="D38" s="103"/>
      <c r="E38" s="104"/>
      <c r="F38" s="105">
        <f>IF(AND(E38= "",D38= ""), "", ROUND(ROUND(E38, 2) * ROUND(D38, 3), 2))</f>
        <v/>
      </c>
    </row>
    <row r="40" spans="2:6" ht="12.75" customHeight="1">
      <c r="B40" s="101"/>
      <c r="C40" s="102"/>
      <c r="D40" s="103"/>
      <c r="E40" s="104"/>
      <c r="F40" s="105">
        <f>IF(AND(E40= "",D40= ""), "", ROUND(ROUND(E40, 2) * ROUND(D40, 3), 2))</f>
        <v/>
      </c>
    </row>
    <row r="42" spans="2:6" ht="12.75" customHeight="1">
      <c r="B42" s="101"/>
      <c r="C42" s="102"/>
      <c r="D42" s="103"/>
      <c r="E42" s="104"/>
      <c r="F42" s="105">
        <f>IF(AND(E42= "",D42= ""), "", ROUND(ROUND(E42, 2) * ROUND(D42, 3), 2))</f>
        <v/>
      </c>
    </row>
    <row r="44" spans="2:6" ht="12.75" customHeight="1">
      <c r="B44" s="101"/>
      <c r="C44" s="102"/>
      <c r="D44" s="103"/>
      <c r="E44" s="104"/>
      <c r="F44" s="105">
        <f>IF(AND(E44= "",D44= ""), "", ROUND(ROUND(E44, 2) * ROUND(D44, 3), 2))</f>
        <v/>
      </c>
    </row>
    <row r="46" spans="2:6" ht="12.75" customHeight="1">
      <c r="B46" s="101"/>
      <c r="C46" s="102"/>
      <c r="D46" s="103"/>
      <c r="E46" s="104"/>
      <c r="F46" s="105">
        <f>IF(AND(E46= "",D46= ""), "", ROUND(ROUND(E46, 2) * ROUND(D46, 3), 2))</f>
        <v/>
      </c>
    </row>
    <row r="48" spans="2:6" ht="12.75" customHeight="1">
      <c r="B48" s="101"/>
      <c r="C48" s="102"/>
      <c r="D48" s="103"/>
      <c r="E48" s="104"/>
      <c r="F48" s="105">
        <f>IF(AND(E48= "",D48= ""), "", ROUND(ROUND(E48, 2) * ROUND(D48, 3), 2))</f>
        <v/>
      </c>
    </row>
    <row r="50" spans="2:6" ht="12.75" customHeight="1">
      <c r="B50" s="101"/>
      <c r="C50" s="102"/>
      <c r="D50" s="103"/>
      <c r="E50" s="104"/>
      <c r="F50" s="105">
        <f>IF(AND(E50= "",D50= ""), "", ROUND(ROUND(E50, 2) * ROUND(D50, 3), 2))</f>
        <v/>
      </c>
    </row>
    <row r="52" spans="2:6" ht="12.75" customHeight="1">
      <c r="B52" s="101"/>
      <c r="C52" s="102"/>
      <c r="D52" s="103"/>
      <c r="E52" s="104"/>
      <c r="F52" s="105">
        <f>IF(AND(E52= "",D52= ""), "", ROUND(ROUND(E52, 2) * ROUND(D52, 3), 2))</f>
        <v/>
      </c>
    </row>
    <row r="54" spans="2:6" ht="12.75" customHeight="1">
      <c r="B54" s="101"/>
      <c r="C54" s="102"/>
      <c r="D54" s="103"/>
      <c r="E54" s="104"/>
      <c r="F54" s="105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2026-07-10T14:42:43Z</dcterms:created>
  <dcterms:modified xsi:type="dcterms:W3CDTF">2026-07-10T14:42:43Z</dcterms:modified>
</cp:coreProperties>
</file>